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AVS8341\Downloads\Anexo 5\"/>
    </mc:Choice>
  </mc:AlternateContent>
  <bookViews>
    <workbookView xWindow="0" yWindow="0" windowWidth="28800" windowHeight="1233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<sst xmlns="http://schemas.openxmlformats.org/spreadsheetml/2006/main" count="12706" uniqueCount="5989">
  <si>
    <t>(1) ENCABEZADO</t>
  </si>
  <si>
    <t>(2) TIPO DE ARCHIVO</t>
  </si>
  <si>
    <t>(3) ADMINISTRACIÓN GENERAL, CLAVE Y UNIDAD ADMINISTRATIVA</t>
  </si>
  <si>
    <t>Tipo de Archivo</t>
  </si>
  <si>
    <t>ADMON GRAL</t>
  </si>
  <si>
    <t>CLAVE</t>
  </si>
  <si>
    <t>UNIDAD ADMINISTRATIVA</t>
  </si>
  <si>
    <t>NOMBRE DEL ARCHIVO</t>
  </si>
  <si>
    <t>TRÁMITE</t>
  </si>
  <si>
    <t>AGCTI</t>
  </si>
  <si>
    <t>102.02.07.81.00-T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</si>
  <si>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</si>
  <si>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</si>
  <si>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</si>
  <si>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</si>
  <si>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</si>
  <si>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</si>
  <si>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</si>
  <si>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</si>
  <si>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</si>
  <si>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</si>
  <si>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</si>
  <si>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</si>
  <si>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</si>
  <si>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</si>
  <si>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</si>
  <si>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</si>
  <si>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</si>
  <si>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</si>
  <si>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</si>
  <si>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</si>
  <si>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</si>
  <si>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</si>
  <si>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</si>
  <si>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</si>
  <si>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</si>
  <si>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</si>
  <si>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</si>
  <si>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</si>
  <si>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</si>
  <si>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</si>
  <si>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</si>
  <si>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</si>
  <si>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</si>
  <si>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</si>
  <si>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</si>
  <si>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</si>
  <si>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</si>
  <si>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</si>
  <si>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</si>
  <si>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</si>
  <si>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</si>
  <si>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</si>
  <si>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</si>
  <si>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</si>
  <si>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</si>
  <si>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</si>
  <si>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</si>
  <si>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</si>
  <si>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</si>
  <si>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</si>
  <si>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</si>
  <si>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</si>
  <si>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</si>
  <si>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</si>
  <si>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</si>
  <si>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</si>
  <si>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</si>
  <si>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</si>
  <si>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</si>
  <si>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</si>
  <si>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</si>
  <si>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</si>
  <si>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</si>
  <si>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</si>
  <si>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</si>
  <si>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</si>
  <si>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</si>
  <si>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</si>
  <si>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</si>
  <si>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</si>
  <si>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</si>
  <si>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</si>
  <si>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</si>
  <si>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</si>
  <si>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A1c1-1403916101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</si>
  <si>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</si>
  <si>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</si>
  <si>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</si>
  <si>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</si>
  <si>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</si>
  <si>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</si>
  <si>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</si>
  <si>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</si>
  <si>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</si>
  <si>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</si>
  <si>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</si>
  <si>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</si>
  <si>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</si>
  <si>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</si>
  <si>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</si>
  <si>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</si>
  <si>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</si>
  <si>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</si>
  <si>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</si>
  <si>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</si>
  <si>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</si>
  <si>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</si>
  <si>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</si>
  <si>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</si>
  <si>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</si>
  <si>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</si>
  <si>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</si>
  <si>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</si>
  <si>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</si>
  <si>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</si>
  <si>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</si>
  <si>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</si>
  <si>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</si>
  <si>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</si>
  <si>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</si>
  <si>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</si>
  <si>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</si>
  <si>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</si>
  <si>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</si>
  <si>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</si>
  <si>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</si>
  <si>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</si>
  <si>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</si>
  <si>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</si>
  <si>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</si>
  <si>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</si>
  <si>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</si>
  <si>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</si>
  <si>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</si>
  <si>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</si>
  <si>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</si>
  <si>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</si>
  <si>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</si>
  <si>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</si>
  <si>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</si>
  <si>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</si>
  <si>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</si>
  <si>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</si>
  <si>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</si>
  <si>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</si>
  <si>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</si>
  <si>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</si>
  <si>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</si>
  <si>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</si>
  <si>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</si>
  <si>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</si>
  <si>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</si>
  <si>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</si>
  <si>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</si>
  <si>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</si>
  <si>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</si>
  <si>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</si>
  <si>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</si>
  <si>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</si>
  <si>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</si>
  <si>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</si>
  <si>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</si>
  <si>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</si>
  <si>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</si>
  <si>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</si>
  <si>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</si>
  <si>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</si>
  <si>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</si>
  <si>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</si>
  <si>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</si>
  <si>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</si>
  <si>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</si>
  <si>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</si>
  <si>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</si>
  <si>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</si>
  <si>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</si>
  <si>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</si>
  <si>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</si>
  <si>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</si>
  <si>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</si>
  <si>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</si>
  <si>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</si>
  <si>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</si>
  <si>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</si>
  <si>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</si>
  <si>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</si>
  <si>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</si>
  <si>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</si>
  <si>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</si>
  <si>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</si>
  <si>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</si>
  <si>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</si>
  <si>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</si>
  <si>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</si>
  <si>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</si>
  <si>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</si>
  <si>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</si>
  <si>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</si>
  <si>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</si>
  <si>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</si>
  <si>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</si>
  <si>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</si>
  <si>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</si>
  <si>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</si>
  <si>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</si>
  <si>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</si>
  <si>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</si>
  <si>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</si>
  <si>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</si>
  <si>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</si>
  <si>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</si>
  <si>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</si>
  <si>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</si>
  <si>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</si>
  <si>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</si>
  <si>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</si>
  <si>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</si>
  <si>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</si>
  <si>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</si>
  <si>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</si>
  <si>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</si>
  <si>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</si>
  <si>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</si>
  <si>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</si>
  <si>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</si>
  <si>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</si>
  <si>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</si>
  <si>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</si>
  <si>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</si>
  <si>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</si>
  <si>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</si>
  <si>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</si>
  <si>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</si>
  <si>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</si>
  <si>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</si>
  <si>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</si>
  <si>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</si>
  <si>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</si>
  <si>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</si>
  <si>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</si>
  <si>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</si>
  <si>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</si>
  <si>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</si>
  <si>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</si>
  <si>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</si>
  <si>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</si>
  <si>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</si>
  <si>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</si>
  <si>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</si>
  <si>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</si>
  <si>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</si>
  <si>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</si>
  <si>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</si>
  <si>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</si>
  <si>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</si>
  <si>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</si>
  <si>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</si>
  <si>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</si>
  <si>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</si>
  <si>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</si>
  <si>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</si>
  <si>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</si>
  <si>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</si>
  <si>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</si>
  <si>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</si>
  <si>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</si>
  <si>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</si>
  <si>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</si>
  <si>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</si>
  <si>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</si>
  <si>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</si>
  <si>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</si>
  <si>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</si>
  <si>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</si>
  <si>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</si>
  <si>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</si>
  <si>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</si>
  <si>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</si>
  <si>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</si>
  <si>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</si>
  <si>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</si>
  <si>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</si>
  <si>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</si>
  <si>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</si>
  <si>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</si>
  <si>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</si>
  <si>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</si>
  <si>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</si>
  <si>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</si>
  <si>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</si>
  <si>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</si>
  <si>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</si>
  <si>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</si>
  <si>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</si>
  <si>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</si>
  <si>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</si>
  <si>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</si>
  <si>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</si>
  <si>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</si>
  <si>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</si>
  <si>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</si>
  <si>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</si>
  <si>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</si>
  <si>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</si>
  <si>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</si>
  <si>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</si>
  <si>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</si>
  <si>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</si>
  <si>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</si>
  <si>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</si>
  <si>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</si>
  <si>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</si>
  <si>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</si>
  <si>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</si>
  <si>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</si>
  <si>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</si>
  <si>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</si>
  <si>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</si>
  <si>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</si>
  <si>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</si>
  <si>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</si>
  <si>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</si>
  <si>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</si>
  <si>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</si>
  <si>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</si>
  <si>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</si>
  <si>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</si>
  <si>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</si>
  <si>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</si>
  <si>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</si>
  <si>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</si>
  <si>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</si>
  <si>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</si>
  <si>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</si>
  <si>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</si>
  <si>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</si>
  <si>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</si>
  <si>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</si>
  <si>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</si>
  <si>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</si>
  <si>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</si>
  <si>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</si>
  <si>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</si>
  <si>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</si>
  <si>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</si>
  <si>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</si>
  <si>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</si>
  <si>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</si>
  <si>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</si>
  <si>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</si>
  <si>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</si>
  <si>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</si>
  <si>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</si>
  <si>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</si>
  <si>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</si>
  <si>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</si>
  <si>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</si>
  <si>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</si>
  <si>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</si>
  <si>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</si>
  <si>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</si>
  <si>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</si>
  <si>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</si>
  <si>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</si>
  <si>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</si>
  <si>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</si>
  <si>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</si>
  <si>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</si>
  <si>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</si>
  <si>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</si>
  <si>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</si>
  <si>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</si>
  <si>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</si>
  <si>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</si>
  <si>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</si>
  <si>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</si>
  <si>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</si>
  <si>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</si>
  <si>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</si>
  <si>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</si>
  <si>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</si>
  <si>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</si>
  <si>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</si>
  <si>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</si>
  <si>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</si>
  <si>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</si>
  <si>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</si>
  <si>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</si>
  <si>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</si>
  <si>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</si>
  <si>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</si>
  <si>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</si>
  <si>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</si>
  <si>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</si>
  <si>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</si>
  <si>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</si>
  <si>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</si>
  <si>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</si>
  <si>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</si>
  <si>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</si>
  <si>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</si>
  <si>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</si>
  <si>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</si>
  <si>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</si>
  <si>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</si>
  <si>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</si>
  <si>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</si>
  <si>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</si>
  <si>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</si>
  <si>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</si>
  <si>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</si>
  <si>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</si>
  <si>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</si>
  <si>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</si>
  <si>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</si>
  <si>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</si>
  <si>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</si>
  <si>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</si>
  <si>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</si>
  <si>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</si>
  <si>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</si>
  <si>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</si>
  <si>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</si>
  <si>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</si>
  <si>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</si>
  <si>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</si>
  <si>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</si>
  <si>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</si>
  <si>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</si>
  <si>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</si>
  <si>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</si>
  <si>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</si>
  <si>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</si>
  <si>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</si>
  <si>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</si>
  <si>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</si>
  <si>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</si>
  <si>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</si>
  <si>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</si>
  <si>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</si>
  <si>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</si>
  <si>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</si>
  <si>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</si>
  <si>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</si>
  <si>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</si>
  <si>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</si>
  <si>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</si>
  <si>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</si>
  <si>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</si>
  <si>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</si>
  <si>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</si>
  <si>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</si>
  <si>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</si>
  <si>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</si>
  <si>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</si>
  <si>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</si>
  <si>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</si>
  <si>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</si>
  <si>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</si>
  <si>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</si>
  <si>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</si>
  <si>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</si>
  <si>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</si>
  <si>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</si>
  <si>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</si>
  <si>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</si>
  <si>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</si>
  <si>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</si>
  <si>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</si>
  <si>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</si>
  <si>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</si>
  <si>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</si>
  <si>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</si>
  <si>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</si>
  <si>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</si>
  <si>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</si>
  <si>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</si>
  <si>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</si>
  <si>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</si>
  <si>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</si>
  <si>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</si>
  <si>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</si>
  <si>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</si>
  <si>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</si>
  <si>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</si>
  <si>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</si>
  <si>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</si>
  <si>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</si>
  <si>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</si>
  <si>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</si>
  <si>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</si>
  <si>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</si>
  <si>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</si>
  <si>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</si>
  <si>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</si>
  <si>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</si>
  <si>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</si>
  <si>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</si>
  <si>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</si>
  <si>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</si>
  <si>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</si>
  <si>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</si>
  <si>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</si>
  <si>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</si>
  <si>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</si>
  <si>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</si>
  <si>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</si>
  <si>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</si>
  <si>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</si>
  <si>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</si>
  <si>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</si>
  <si>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</si>
  <si>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</si>
  <si>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</si>
  <si>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</si>
  <si>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</si>
  <si>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</si>
  <si>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</si>
  <si>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</si>
  <si>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</si>
  <si>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</si>
  <si>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</si>
  <si>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</si>
  <si>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</si>
  <si>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</si>
  <si>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</si>
  <si>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</si>
  <si>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</si>
  <si>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</si>
  <si>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</si>
  <si>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</si>
  <si>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</si>
  <si>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</si>
  <si>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</si>
  <si>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</si>
  <si>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</si>
  <si>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</si>
  <si>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</si>
  <si>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</si>
  <si>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</si>
  <si>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</si>
  <si>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</si>
  <si>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</si>
  <si>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</si>
  <si>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</si>
  <si>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</si>
  <si>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</si>
  <si>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</si>
  <si>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</si>
  <si>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</si>
  <si>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</si>
  <si>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</si>
  <si>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</si>
  <si>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</si>
  <si>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</si>
  <si>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</si>
  <si>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</si>
  <si>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</si>
  <si>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</si>
  <si>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</si>
  <si>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</si>
  <si>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</si>
  <si>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</si>
  <si>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</si>
  <si>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</si>
  <si>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</si>
  <si>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</si>
  <si>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</si>
  <si>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</si>
  <si>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</si>
  <si>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</si>
  <si>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</si>
  <si>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</si>
  <si>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</si>
  <si>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</si>
  <si>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</si>
  <si>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</si>
  <si>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</si>
  <si>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</si>
  <si>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</si>
  <si>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</si>
  <si>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</si>
  <si>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</si>
  <si>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</si>
  <si>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</si>
  <si>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</si>
  <si>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</si>
  <si>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</si>
  <si>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</si>
  <si>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</si>
  <si>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</si>
  <si>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</si>
  <si>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</si>
  <si>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</si>
  <si>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</si>
  <si>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</si>
  <si>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</si>
  <si>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</si>
  <si>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</si>
  <si>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</si>
  <si>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</si>
  <si>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</si>
  <si>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</si>
  <si>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</si>
  <si>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</si>
  <si>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</si>
  <si>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</si>
  <si>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</si>
  <si>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</si>
  <si>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</si>
  <si>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</si>
  <si>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</si>
  <si>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</si>
  <si>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</si>
  <si>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</si>
  <si>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</si>
  <si>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</si>
  <si>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</si>
  <si>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</si>
  <si>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</si>
  <si>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</si>
  <si>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</si>
  <si>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</si>
  <si>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</si>
  <si>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</si>
  <si>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</si>
  <si>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</si>
  <si>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</si>
  <si>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</si>
  <si>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</si>
  <si>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</si>
  <si>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</si>
  <si>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</si>
  <si>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</si>
  <si>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</si>
  <si>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</si>
  <si>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</si>
  <si>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</si>
  <si>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</si>
  <si>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</si>
  <si>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</si>
  <si>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</si>
  <si>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</si>
  <si>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</si>
  <si>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</si>
  <si>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</si>
  <si>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</si>
  <si>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</si>
  <si>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</si>
  <si>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</si>
  <si>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</si>
  <si>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</si>
  <si>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</si>
  <si>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</si>
  <si>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</si>
  <si>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</si>
  <si>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</si>
  <si>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</si>
  <si>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</si>
  <si>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</si>
  <si>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</si>
  <si>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</si>
  <si>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</si>
  <si>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</si>
  <si>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</si>
  <si>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</si>
  <si>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</si>
  <si>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</si>
  <si>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</si>
  <si>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</si>
  <si>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</si>
  <si>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</si>
  <si>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</si>
  <si>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</si>
  <si>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</si>
  <si>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</si>
  <si>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</si>
  <si>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</si>
  <si>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</si>
  <si>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</si>
  <si>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</si>
  <si>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</si>
  <si>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</si>
  <si>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</si>
  <si>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</si>
  <si>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</si>
  <si>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</si>
  <si>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</si>
  <si>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</si>
  <si>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</si>
  <si>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</si>
  <si>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</si>
  <si>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</si>
  <si>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</si>
  <si>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</si>
  <si>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</si>
  <si>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</si>
  <si>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</si>
  <si>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</si>
  <si>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</si>
  <si>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</si>
  <si>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</si>
  <si>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</si>
  <si>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</si>
  <si>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</si>
  <si>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</si>
  <si>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</si>
  <si>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</si>
  <si>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</si>
  <si>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</si>
  <si>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</si>
  <si>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</si>
  <si>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</si>
  <si>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</si>
  <si>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</si>
  <si>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</si>
  <si>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</si>
  <si>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</si>
  <si>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</si>
  <si>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</si>
  <si>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</si>
  <si>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</si>
  <si>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</si>
  <si>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</si>
  <si>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</si>
  <si>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</si>
  <si>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</si>
  <si>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</si>
  <si>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</si>
  <si>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</si>
  <si>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</si>
  <si>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</si>
  <si>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</si>
  <si>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</si>
  <si>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</si>
  <si>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</si>
  <si>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</si>
  <si>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</si>
  <si>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</si>
  <si>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</si>
  <si>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</si>
  <si>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</si>
  <si>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</si>
  <si>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</si>
  <si>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</si>
  <si>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</si>
  <si>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</si>
  <si>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</si>
  <si>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</si>
  <si>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</si>
  <si>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</si>
  <si>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</si>
  <si>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</si>
  <si>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</si>
  <si>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</si>
  <si>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</si>
  <si>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</si>
  <si>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</si>
  <si>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</si>
  <si>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</si>
  <si>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</si>
  <si>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</si>
  <si>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</si>
  <si>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</si>
  <si>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</si>
  <si>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</si>
  <si>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</si>
  <si>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</si>
  <si>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</si>
  <si>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</si>
  <si>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</si>
  <si>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</si>
  <si>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</si>
  <si>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</si>
  <si>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</si>
  <si>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</si>
  <si>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</si>
  <si>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</si>
  <si>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</si>
  <si>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</si>
  <si>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</si>
  <si>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</si>
  <si>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</si>
  <si>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</si>
  <si>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</si>
  <si>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</si>
  <si>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</si>
  <si>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</si>
  <si>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</si>
  <si>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</si>
  <si>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</si>
  <si>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</si>
  <si>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</si>
  <si>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</si>
  <si>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</si>
  <si>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</si>
  <si>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</si>
  <si>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</si>
  <si>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</si>
  <si>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</si>
  <si>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</si>
  <si>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</si>
  <si>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</si>
  <si>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</si>
  <si>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</si>
  <si>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</si>
  <si>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</si>
  <si>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</si>
  <si>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</si>
  <si>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</si>
  <si>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</si>
  <si>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</si>
  <si>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</si>
  <si>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</si>
  <si>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</si>
  <si>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</si>
  <si>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</si>
  <si>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</si>
  <si>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</si>
  <si>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</si>
  <si>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</si>
  <si>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</si>
  <si>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</si>
  <si>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</si>
  <si>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</si>
  <si>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</si>
  <si>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</si>
  <si>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</si>
  <si>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</si>
  <si>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</si>
  <si>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</si>
  <si>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</si>
  <si>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</si>
  <si>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</si>
  <si>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</si>
  <si>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</si>
  <si>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</si>
  <si>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</si>
  <si>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</si>
  <si>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</si>
  <si>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</si>
  <si>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</si>
  <si>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</si>
  <si>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</si>
  <si>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</si>
  <si>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</si>
  <si>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</si>
  <si>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</si>
  <si>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</si>
  <si>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</si>
  <si>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</si>
  <si>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</si>
  <si>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</si>
  <si>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</si>
  <si>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</si>
  <si>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</si>
  <si>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</si>
  <si>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</si>
  <si>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</si>
  <si>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</si>
  <si>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</si>
  <si>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</si>
  <si>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</si>
  <si>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</si>
  <si>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</si>
  <si>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</si>
  <si>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</si>
  <si>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</si>
  <si>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</si>
  <si>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</si>
  <si>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</si>
  <si>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</si>
  <si>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</si>
  <si>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</si>
  <si>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</si>
  <si>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</si>
  <si>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</si>
  <si>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</si>
  <si>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</si>
  <si>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</si>
  <si>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</si>
  <si>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</si>
  <si>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</si>
  <si>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</si>
  <si>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</si>
  <si>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</si>
  <si>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</si>
  <si>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</si>
  <si>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</si>
  <si>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</si>
  <si>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</si>
  <si>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</si>
  <si>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</si>
  <si>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</si>
  <si>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</si>
  <si>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</si>
  <si>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</si>
  <si>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</si>
  <si>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</si>
  <si>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</si>
  <si>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</si>
  <si>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</si>
  <si>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</si>
  <si>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</si>
  <si>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</si>
  <si>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</si>
  <si>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</si>
  <si>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</si>
  <si>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</si>
  <si>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</si>
  <si>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</si>
  <si>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</si>
  <si>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</si>
  <si>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</si>
  <si>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</si>
  <si>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</si>
  <si>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</si>
  <si>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</si>
  <si>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</si>
  <si>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</si>
  <si>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</si>
  <si>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</si>
  <si>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</si>
  <si>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</si>
  <si>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</si>
  <si>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</si>
  <si>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</si>
  <si>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</si>
  <si>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</si>
  <si>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</si>
  <si>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</si>
  <si>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</si>
  <si>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</si>
  <si>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</si>
  <si>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</si>
  <si>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</si>
  <si>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</si>
  <si>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</si>
  <si>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</si>
  <si>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</si>
  <si>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</si>
  <si>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</si>
  <si>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</si>
  <si>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</si>
  <si>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</si>
  <si>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</si>
  <si>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</si>
  <si>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</si>
  <si>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</si>
  <si>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</si>
  <si>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</si>
  <si>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</si>
  <si>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</si>
  <si>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</si>
  <si>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</si>
  <si>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</si>
  <si>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</si>
  <si>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</si>
  <si>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</si>
  <si>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</si>
  <si>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</si>
  <si>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</si>
  <si>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</si>
  <si>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</si>
  <si>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</si>
  <si>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</si>
  <si>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</si>
  <si>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</si>
  <si>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</si>
  <si>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</si>
  <si>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</si>
  <si>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</si>
  <si>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</si>
  <si>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</si>
  <si>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</si>
  <si>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</si>
  <si>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</si>
  <si>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</si>
  <si>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</si>
  <si>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</si>
  <si>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</si>
  <si>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</si>
  <si>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</si>
  <si>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</si>
  <si>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</si>
  <si>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</si>
  <si>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</si>
  <si>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</si>
  <si>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</si>
  <si>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</si>
  <si>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</si>
  <si>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</si>
  <si>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</si>
  <si>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</si>
  <si>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</si>
  <si>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</si>
  <si>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</si>
  <si>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</si>
  <si>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</si>
  <si>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</si>
  <si>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</si>
  <si>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</si>
  <si>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</si>
  <si>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</si>
  <si>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</si>
  <si>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</si>
  <si>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</si>
  <si>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</si>
  <si>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</si>
  <si>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</si>
  <si>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</si>
  <si>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</si>
  <si>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</si>
  <si>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</si>
  <si>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</si>
  <si>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</si>
  <si>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</si>
  <si>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</si>
  <si>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</si>
  <si>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</si>
  <si>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</si>
  <si>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</si>
  <si>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</si>
  <si>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</si>
  <si>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</si>
  <si>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</si>
  <si>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</si>
  <si>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</si>
  <si>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</si>
  <si>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</si>
  <si>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</si>
  <si>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</si>
  <si>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</si>
  <si>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</si>
  <si>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</si>
  <si>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</si>
  <si>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</si>
  <si>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</si>
  <si>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</si>
  <si>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</si>
  <si>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</si>
  <si>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</si>
  <si>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</si>
  <si>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</si>
  <si>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</si>
  <si>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</si>
  <si>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</si>
  <si>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</si>
  <si>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</si>
  <si>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</si>
  <si>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</si>
  <si>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</si>
  <si>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</si>
  <si>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</si>
  <si>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</si>
  <si>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</si>
  <si>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</si>
  <si>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</si>
  <si>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</si>
  <si>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</si>
  <si>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</si>
  <si>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</si>
  <si>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</si>
  <si>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</si>
  <si>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</si>
  <si>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</si>
  <si>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</si>
  <si>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</si>
  <si>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</si>
  <si>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</si>
  <si>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</si>
  <si>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</si>
  <si>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</si>
  <si>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</si>
  <si>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</si>
  <si>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</si>
  <si>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</si>
  <si>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</si>
  <si>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</si>
  <si>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</si>
  <si>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</si>
  <si>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</si>
  <si>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</si>
  <si>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</si>
  <si>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</si>
  <si>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</si>
  <si>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</si>
  <si>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</si>
  <si>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</si>
  <si>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</si>
  <si>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</si>
  <si>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</si>
  <si>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</si>
  <si>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</si>
  <si>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</si>
  <si>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</si>
  <si>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</si>
  <si>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</si>
  <si>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</si>
  <si>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</si>
  <si>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</si>
  <si>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</si>
  <si>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</si>
  <si>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</si>
  <si>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</si>
  <si>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</si>
  <si>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</si>
  <si>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</si>
  <si>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</si>
  <si>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</si>
  <si>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</si>
  <si>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</si>
  <si>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</si>
  <si>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</si>
  <si>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</si>
  <si>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</si>
  <si>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</si>
  <si>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</si>
  <si>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</si>
  <si>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</si>
  <si>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</si>
  <si>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</si>
  <si>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</si>
  <si>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</si>
  <si>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</si>
  <si>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</si>
  <si>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</si>
  <si>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</si>
  <si>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</si>
  <si>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</si>
  <si>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</si>
  <si>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</si>
  <si>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</si>
  <si>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</si>
  <si>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</si>
  <si>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</si>
  <si>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</si>
  <si>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</si>
  <si>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</si>
  <si>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</si>
  <si>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</si>
  <si>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</si>
  <si>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</si>
  <si>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</si>
  <si>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</si>
  <si>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</si>
  <si>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</si>
  <si>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</si>
  <si>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</si>
  <si>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</si>
  <si>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</si>
  <si>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</si>
  <si>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</si>
  <si>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</si>
  <si>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</si>
  <si>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</si>
  <si>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</si>
  <si>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</si>
  <si>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</si>
  <si>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</si>
  <si>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</si>
  <si>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</si>
  <si>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</si>
  <si>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</si>
  <si>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</si>
  <si>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</si>
  <si>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</si>
  <si>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</si>
  <si>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</si>
  <si>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</si>
  <si>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</si>
  <si>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</si>
  <si>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</si>
  <si>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</si>
  <si>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</si>
  <si>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</si>
  <si>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</si>
  <si>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</si>
  <si>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</si>
  <si>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</si>
  <si>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</si>
  <si>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</si>
  <si>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</si>
  <si>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</si>
  <si>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</si>
  <si>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</si>
  <si>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</si>
  <si>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</si>
  <si>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</si>
  <si>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</si>
  <si>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</si>
  <si>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</si>
  <si>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</si>
  <si>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</si>
  <si>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</si>
  <si>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</si>
  <si>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</si>
  <si>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</si>
  <si>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</si>
  <si>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</si>
  <si>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</si>
  <si>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</si>
  <si>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</si>
  <si>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</si>
  <si>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</si>
  <si>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</si>
  <si>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</si>
  <si>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</si>
  <si>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</si>
  <si>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</si>
  <si>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</si>
  <si>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</si>
  <si>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</si>
  <si>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</si>
  <si>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</si>
  <si>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</si>
  <si>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</si>
  <si>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</si>
  <si>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</si>
  <si>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</si>
  <si>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</si>
  <si>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</si>
  <si>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</si>
  <si>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</si>
  <si>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</si>
  <si>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</si>
  <si>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</si>
  <si>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</si>
  <si>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</si>
  <si>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</si>
  <si>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</si>
  <si>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</si>
  <si>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</si>
  <si>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</si>
  <si>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</si>
  <si>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</si>
  <si>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</si>
  <si>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</si>
  <si>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</si>
  <si>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</si>
  <si>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</si>
  <si>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</si>
  <si>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</si>
  <si>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</si>
  <si>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</si>
  <si>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</si>
  <si>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</si>
  <si>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</si>
  <si>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</si>
  <si>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</si>
  <si>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</si>
  <si>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</si>
  <si>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</si>
  <si>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</si>
  <si>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</si>
  <si>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</si>
  <si>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</si>
  <si>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</si>
  <si>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</si>
  <si>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</si>
  <si>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</si>
  <si>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</si>
  <si>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</si>
  <si>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</si>
  <si>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</si>
  <si>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</si>
  <si>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</si>
  <si>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</si>
  <si>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</si>
  <si>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</si>
  <si>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</si>
  <si>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</si>
  <si>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</si>
  <si>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</si>
  <si>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</si>
  <si>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</si>
  <si>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</si>
  <si>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</si>
  <si>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</si>
  <si>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</si>
  <si>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</si>
  <si>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</si>
  <si>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</si>
  <si>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</si>
  <si>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</si>
  <si>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</si>
  <si>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</si>
  <si>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</si>
  <si>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</si>
  <si>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</si>
  <si>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</si>
  <si>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</si>
  <si>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</si>
  <si>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</si>
  <si>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</si>
  <si>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</si>
  <si>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</si>
  <si>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</si>
  <si>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</si>
  <si>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</si>
  <si>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</si>
  <si>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</si>
  <si>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</si>
  <si>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</si>
  <si>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</si>
  <si>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</si>
  <si>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</si>
  <si>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</si>
  <si>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</si>
  <si>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</si>
  <si>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</si>
  <si>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</si>
  <si>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</si>
  <si>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</si>
  <si>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</si>
  <si>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</si>
  <si>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</si>
  <si>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</si>
  <si>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</si>
  <si>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</si>
  <si>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</si>
  <si>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</si>
  <si>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</si>
  <si>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</si>
  <si>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</si>
  <si>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</si>
  <si>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</si>
  <si>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</si>
  <si>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</si>
  <si>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</si>
  <si>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</si>
  <si>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</si>
  <si>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</si>
  <si>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</si>
  <si>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</si>
  <si>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</si>
  <si>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</si>
  <si>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</si>
  <si>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</si>
  <si>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</si>
  <si>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</si>
  <si>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</si>
  <si>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</si>
  <si>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</si>
  <si>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</si>
  <si>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</si>
  <si>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</si>
  <si>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</si>
  <si>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</si>
  <si>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</si>
  <si>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</si>
  <si>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</si>
  <si>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</si>
  <si>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</si>
  <si>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</si>
  <si>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</si>
  <si>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</si>
  <si>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</si>
  <si>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</si>
  <si>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</si>
  <si>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</si>
  <si>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</si>
  <si>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</si>
  <si>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</si>
  <si>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</si>
  <si>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</si>
  <si>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</si>
  <si>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</si>
  <si>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</si>
  <si>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</si>
  <si>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</si>
  <si>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</si>
  <si>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</si>
  <si>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</si>
  <si>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</si>
  <si>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</si>
  <si>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</si>
  <si>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</si>
  <si>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</si>
  <si>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</si>
  <si>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</si>
  <si>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</si>
  <si>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</si>
  <si>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</si>
  <si>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</si>
  <si>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</si>
  <si>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</si>
  <si>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</si>
  <si>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</si>
  <si>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</si>
  <si>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</si>
  <si>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</si>
  <si>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</si>
  <si>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</si>
  <si>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</si>
  <si>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</si>
  <si>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</si>
  <si>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</si>
  <si>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</si>
  <si>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</si>
  <si>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</si>
  <si>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</si>
  <si>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</si>
  <si>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</si>
  <si>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</si>
  <si>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</si>
  <si>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</si>
  <si>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</si>
  <si>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</si>
  <si>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</si>
  <si>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</si>
  <si>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</si>
  <si>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</si>
  <si>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</si>
  <si>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</si>
  <si>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</si>
  <si>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</si>
  <si>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</si>
  <si>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</si>
  <si>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</si>
  <si>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</si>
  <si>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</si>
  <si>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</si>
  <si>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</si>
  <si>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</si>
  <si>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</si>
  <si>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</si>
  <si>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</si>
  <si>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</si>
  <si>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</si>
  <si>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</si>
  <si>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</si>
  <si>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</si>
  <si>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</si>
  <si>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</si>
  <si>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</si>
  <si>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</si>
  <si>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</si>
  <si>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</si>
  <si>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</si>
  <si>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</si>
  <si>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</si>
  <si>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</si>
  <si>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</si>
  <si>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</si>
  <si>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</si>
  <si>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</si>
  <si>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</si>
  <si>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</si>
  <si>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</si>
  <si>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</si>
  <si>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</si>
  <si>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</si>
  <si>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</si>
  <si>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</si>
  <si>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</si>
  <si>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</si>
  <si>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</si>
  <si>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</si>
  <si>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</si>
  <si>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</si>
  <si>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</si>
  <si>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</si>
  <si>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</si>
  <si>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</si>
  <si>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</si>
  <si>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</si>
  <si>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</si>
  <si>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</si>
  <si>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</si>
  <si>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</si>
  <si>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</si>
  <si>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</si>
  <si>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</si>
  <si>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</si>
  <si>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</si>
  <si>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</si>
  <si>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</si>
  <si>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</si>
  <si>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</si>
  <si>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</si>
  <si>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</si>
  <si>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</si>
  <si>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</si>
  <si>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</si>
  <si>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</si>
  <si>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</si>
  <si>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</si>
  <si>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</si>
  <si>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</si>
  <si>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</si>
  <si>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</si>
  <si>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</si>
  <si>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</si>
  <si>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</si>
  <si>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</si>
  <si>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</si>
  <si>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</si>
  <si>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</si>
  <si>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</si>
  <si>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</si>
  <si>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</si>
  <si>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</si>
  <si>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</si>
  <si>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</si>
  <si>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</si>
  <si>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</si>
  <si>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</si>
  <si>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</si>
  <si>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</si>
  <si>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</si>
  <si>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</si>
  <si>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</si>
  <si>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</si>
  <si>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</si>
  <si>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</si>
  <si>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</si>
  <si>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</si>
  <si>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</si>
  <si>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</si>
  <si>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</si>
  <si>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</si>
  <si>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</si>
  <si>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</si>
  <si>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</si>
  <si>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</si>
  <si>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</si>
  <si>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</si>
  <si>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</si>
  <si>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</si>
  <si>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</si>
  <si>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</si>
  <si>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</si>
  <si>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</si>
  <si>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</si>
  <si>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</si>
  <si>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</si>
  <si>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</si>
  <si>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</si>
  <si>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</si>
  <si>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</si>
  <si>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</si>
  <si>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</si>
  <si>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</si>
  <si>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</si>
  <si>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</si>
  <si>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</si>
  <si>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</si>
  <si>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</si>
  <si>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</si>
  <si>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</si>
  <si>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</si>
  <si>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</si>
  <si>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</si>
  <si>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</si>
  <si>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</si>
  <si>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</si>
  <si>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</si>
  <si>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</si>
  <si>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</si>
  <si>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</si>
  <si>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</si>
  <si>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</si>
  <si>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</si>
  <si>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</si>
  <si>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</si>
  <si>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</si>
  <si>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</si>
  <si>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</si>
  <si>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</si>
  <si>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</si>
  <si>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</si>
  <si>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</si>
  <si>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</si>
  <si>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</si>
  <si>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</si>
  <si>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</si>
  <si>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</si>
  <si>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</si>
  <si>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</si>
  <si>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</si>
  <si>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</si>
  <si>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</si>
  <si>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</si>
  <si>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</si>
  <si>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</si>
  <si>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</si>
  <si>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</si>
  <si>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</si>
  <si>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</si>
  <si>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</si>
  <si>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</si>
  <si>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</si>
  <si>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</si>
  <si>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</si>
  <si>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</si>
  <si>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</si>
  <si>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</si>
  <si>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</si>
  <si>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</si>
  <si>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</si>
  <si>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</si>
  <si>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</si>
  <si>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</si>
  <si>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</si>
  <si>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</si>
  <si>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</si>
  <si>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</si>
  <si>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</si>
  <si>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</si>
  <si>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</si>
  <si>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</si>
  <si>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</si>
  <si>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</si>
  <si>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</si>
  <si>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</si>
  <si>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</si>
  <si>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</si>
  <si>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</si>
  <si>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</si>
  <si>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</si>
  <si>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</si>
  <si>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</si>
  <si>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</si>
  <si>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</si>
  <si>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</si>
  <si>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</si>
  <si>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</si>
  <si>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</si>
  <si>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</si>
  <si>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</si>
  <si>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</si>
  <si>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</si>
  <si>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</si>
  <si>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</si>
  <si>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</si>
  <si>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</si>
  <si>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</si>
  <si>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</si>
  <si>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</si>
  <si>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</si>
  <si>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</si>
  <si>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</si>
  <si>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</si>
  <si>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</si>
  <si>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</si>
  <si>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</si>
  <si>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</si>
  <si>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</si>
  <si>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</si>
  <si>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</si>
  <si>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</si>
  <si>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</si>
  <si>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</si>
  <si>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</si>
  <si>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</si>
  <si>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</si>
  <si>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</si>
  <si>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</si>
  <si>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</si>
  <si>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</si>
  <si>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</si>
  <si>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</si>
  <si>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</si>
  <si>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</si>
  <si>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</si>
  <si>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</si>
  <si>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</si>
  <si>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</si>
  <si>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</si>
  <si>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</si>
  <si>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</si>
  <si>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</si>
  <si>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</si>
  <si>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</si>
  <si>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</si>
  <si>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</si>
  <si>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</si>
  <si>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</si>
  <si>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</si>
  <si>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</si>
  <si>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</si>
  <si>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</si>
  <si>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</si>
  <si>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</si>
  <si>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</si>
  <si>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</si>
  <si>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</si>
  <si>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</si>
  <si>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</si>
  <si>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</si>
  <si>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</si>
  <si>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</si>
  <si>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</si>
  <si>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</si>
  <si>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</si>
  <si>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</si>
  <si>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</si>
  <si>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</si>
  <si>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</si>
  <si>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</si>
  <si>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</si>
  <si>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</si>
  <si>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</si>
  <si>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</si>
  <si>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</si>
  <si>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</si>
  <si>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</si>
  <si>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</si>
  <si>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</si>
  <si>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</si>
  <si>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</si>
  <si>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</si>
  <si>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</si>
  <si>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</si>
  <si>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</si>
  <si>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</si>
  <si>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</si>
  <si>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</si>
  <si>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</si>
  <si>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</si>
  <si>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</si>
  <si>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</si>
  <si>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</si>
  <si>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</si>
  <si>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</si>
  <si>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</si>
  <si>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</si>
  <si>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</si>
  <si>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</si>
  <si>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</si>
  <si>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</si>
  <si>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</si>
  <si>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</si>
  <si>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</si>
  <si>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</si>
  <si>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</si>
  <si>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</si>
  <si>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</si>
  <si>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</si>
  <si>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</si>
  <si>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</si>
  <si>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</si>
  <si>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</si>
  <si>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</si>
  <si>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</si>
  <si>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</si>
  <si>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</si>
  <si>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</si>
  <si>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</si>
  <si>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</si>
  <si>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</si>
  <si>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</si>
  <si>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</si>
  <si>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</si>
  <si>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</si>
  <si>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</si>
  <si>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</si>
  <si>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</si>
  <si>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</si>
  <si>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</si>
  <si>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</si>
  <si>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</si>
  <si>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</si>
  <si>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</si>
  <si>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</si>
  <si>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</si>
  <si>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</si>
  <si>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</si>
  <si>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</si>
  <si>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</si>
  <si>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</si>
  <si>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</si>
  <si>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</si>
  <si>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</si>
  <si>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</si>
  <si>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</si>
  <si>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</si>
  <si>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</si>
  <si>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</si>
  <si>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</si>
  <si>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</si>
  <si>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</si>
  <si>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</si>
  <si>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</si>
  <si>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</si>
  <si>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</si>
  <si>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</si>
  <si>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</si>
  <si>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</si>
  <si>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</si>
  <si>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</si>
  <si>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</si>
  <si>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</si>
  <si>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</si>
  <si>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</si>
  <si>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</si>
  <si>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</si>
  <si>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</si>
  <si>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</si>
  <si>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</si>
  <si>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</si>
  <si>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</si>
  <si>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</si>
  <si>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</si>
  <si>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</si>
  <si>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</si>
  <si>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</si>
  <si>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</si>
  <si>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</si>
  <si>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</si>
  <si>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</si>
  <si>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</si>
  <si>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</si>
  <si>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</si>
  <si>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</si>
  <si>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</si>
  <si>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</si>
  <si>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</si>
  <si>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</si>
  <si>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</si>
  <si>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</si>
  <si>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</si>
  <si>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</si>
  <si>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</si>
  <si>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</si>
  <si>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</si>
  <si>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</si>
  <si>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</si>
  <si>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</si>
  <si>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</si>
  <si>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</si>
  <si>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</si>
  <si>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</si>
  <si>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</si>
  <si>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</si>
  <si>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</si>
  <si>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</si>
  <si>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</si>
  <si>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</si>
  <si>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</si>
  <si>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</si>
  <si>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</si>
  <si>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</si>
  <si>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</si>
  <si>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</si>
  <si>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</si>
  <si>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</si>
  <si>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</si>
  <si>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</si>
  <si>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</si>
  <si>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</si>
  <si>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</si>
  <si>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</si>
  <si>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</si>
  <si>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</si>
  <si>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</si>
  <si>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</si>
  <si>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</si>
  <si>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</si>
  <si>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</si>
  <si>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</si>
  <si>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</si>
  <si>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</si>
  <si>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</si>
  <si>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</si>
  <si>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</si>
  <si>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</si>
  <si>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</si>
  <si>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</si>
  <si>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</si>
  <si>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</si>
  <si>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</si>
  <si>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</si>
  <si>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</si>
  <si>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</si>
  <si>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</si>
  <si>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</si>
  <si>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</si>
  <si>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</si>
  <si>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</si>
  <si>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</si>
  <si>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</si>
  <si>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</si>
  <si>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</si>
  <si>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</si>
  <si>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</si>
  <si>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</si>
  <si>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</si>
  <si>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</si>
  <si>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</si>
  <si>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</si>
  <si>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</si>
  <si>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</si>
  <si>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</si>
  <si>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</si>
  <si>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</si>
  <si>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</si>
  <si>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</si>
  <si>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</si>
  <si>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</si>
  <si>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</si>
  <si>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</si>
  <si>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</si>
  <si>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</si>
  <si>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</si>
  <si>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</si>
  <si>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</si>
  <si>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</si>
  <si>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</si>
  <si>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</si>
  <si>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</si>
  <si>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</si>
  <si>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</si>
  <si>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</si>
  <si>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</si>
  <si>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</si>
  <si>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</si>
  <si>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</si>
  <si>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</si>
  <si>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</si>
  <si>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</si>
  <si>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</si>
  <si>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</si>
  <si>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</si>
  <si>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</si>
  <si>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</si>
  <si>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</si>
  <si>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</si>
  <si>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</si>
  <si>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</si>
  <si>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</si>
  <si>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</si>
  <si>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</si>
  <si>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</si>
  <si>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</si>
  <si>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</si>
  <si>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</si>
  <si>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</si>
  <si>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</si>
  <si>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</si>
  <si>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</si>
  <si>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</si>
  <si>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</si>
  <si>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</si>
  <si>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</si>
  <si>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</si>
  <si>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</si>
  <si>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</si>
  <si>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</si>
  <si>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</si>
  <si>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</si>
  <si>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</si>
  <si>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</si>
  <si>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</si>
  <si>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</si>
  <si>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</si>
  <si>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</si>
  <si>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</si>
  <si>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</si>
  <si>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</si>
  <si>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</si>
  <si>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</si>
  <si>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</si>
  <si>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</si>
  <si>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</si>
  <si>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</si>
  <si>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</si>
  <si>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</si>
  <si>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</si>
  <si>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</si>
  <si>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</si>
  <si>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</si>
  <si>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</si>
  <si>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</si>
  <si>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</si>
  <si>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</si>
  <si>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</si>
  <si>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</si>
  <si>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</si>
  <si>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</si>
  <si>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</si>
  <si>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</si>
  <si>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</si>
  <si>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</si>
  <si>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</si>
  <si>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</si>
  <si>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</si>
  <si>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</si>
  <si>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</si>
  <si>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</si>
  <si>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</si>
  <si>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</si>
  <si>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</si>
  <si>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</si>
  <si>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</si>
  <si>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</si>
  <si>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</si>
  <si>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</si>
  <si>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</si>
  <si>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</si>
  <si>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</si>
  <si>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</si>
  <si>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</si>
  <si>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</si>
  <si>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</si>
  <si>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</si>
  <si>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</si>
  <si>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</si>
  <si>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</si>
  <si>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</si>
  <si>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</si>
  <si>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</si>
  <si>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</si>
  <si>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</si>
  <si>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</si>
  <si>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</si>
  <si>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</si>
  <si>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</si>
  <si>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</si>
  <si>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</si>
  <si>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</si>
  <si>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</si>
  <si>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</si>
  <si>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</si>
  <si>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</si>
  <si>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</si>
  <si>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</si>
  <si>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</si>
  <si>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</si>
  <si>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</si>
  <si>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</si>
  <si>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</si>
  <si>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</si>
  <si>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</si>
  <si>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</si>
  <si>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</si>
  <si>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</si>
  <si>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</si>
  <si>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</si>
  <si>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</si>
  <si>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</si>
  <si>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</si>
  <si>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</si>
  <si>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</si>
  <si>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</si>
  <si>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</si>
  <si>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</si>
  <si>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</si>
  <si>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</si>
  <si>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</si>
  <si>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</si>
  <si>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</si>
  <si>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</si>
  <si>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</si>
  <si>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</si>
  <si>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</si>
  <si>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</si>
  <si>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</si>
  <si>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</si>
  <si>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</si>
  <si>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</si>
  <si>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</si>
  <si>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</si>
  <si>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</si>
  <si>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</si>
  <si>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</si>
  <si>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</si>
  <si>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</si>
  <si>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</si>
  <si>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</si>
  <si>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</si>
  <si>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</si>
  <si>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</si>
  <si>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</si>
  <si>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</si>
  <si>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</si>
  <si>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</si>
  <si>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</si>
  <si>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</si>
  <si>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</si>
  <si>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</si>
  <si>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</si>
  <si>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</si>
  <si>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</si>
  <si>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</si>
  <si>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</si>
  <si>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</si>
  <si>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</si>
  <si>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</si>
  <si>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</si>
  <si>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</si>
  <si>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</si>
  <si>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</si>
  <si>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</si>
  <si>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</si>
  <si>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</si>
  <si>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</si>
  <si>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</si>
  <si>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</si>
  <si>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</si>
  <si>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</si>
  <si>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</si>
  <si>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</si>
  <si>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</si>
  <si>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</si>
  <si>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</si>
  <si>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</si>
  <si>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</si>
  <si>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</si>
  <si>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</si>
  <si>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</si>
  <si>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</si>
  <si>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</si>
  <si>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</si>
  <si>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</si>
  <si>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</si>
  <si>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</si>
  <si>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</si>
  <si>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</si>
  <si>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</si>
  <si>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</si>
  <si>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</si>
  <si>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</si>
  <si>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</si>
  <si>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</si>
  <si>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</si>
  <si>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</si>
  <si>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</si>
  <si>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</si>
  <si>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</si>
  <si>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</si>
  <si>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</si>
  <si>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</si>
  <si>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</si>
  <si>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</si>
  <si>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</si>
  <si>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</si>
  <si>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</si>
  <si>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</si>
  <si>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</si>
  <si>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</si>
  <si>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</si>
  <si>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</si>
  <si>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</si>
  <si>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</si>
  <si>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</si>
  <si>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</si>
  <si>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</si>
  <si>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</si>
  <si>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</si>
  <si>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</si>
  <si>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</si>
  <si>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</si>
  <si>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</si>
  <si>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</si>
  <si>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</si>
  <si>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</si>
  <si>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</si>
  <si>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</si>
  <si>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</si>
  <si>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</si>
  <si>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</si>
  <si>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</si>
  <si>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</si>
  <si>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</si>
  <si>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</si>
  <si>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</si>
  <si>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</si>
  <si>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</si>
  <si>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</si>
  <si>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</si>
  <si>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</si>
  <si>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</si>
  <si>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</si>
  <si>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</si>
  <si>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</si>
  <si>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</si>
  <si>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</si>
  <si>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</si>
  <si>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</si>
  <si>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</si>
  <si>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</si>
  <si>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</si>
  <si>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</si>
  <si>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</si>
  <si>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</si>
  <si>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</si>
  <si>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</si>
  <si>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</si>
  <si>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</si>
  <si>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</si>
  <si>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</si>
  <si>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</si>
  <si>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</si>
  <si>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</si>
  <si>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</si>
  <si>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</si>
  <si>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</si>
  <si>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</si>
  <si>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</si>
  <si>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</si>
  <si>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</si>
  <si>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</si>
  <si>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</si>
  <si>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</si>
  <si>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</si>
  <si>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</si>
  <si>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</si>
  <si>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</si>
  <si>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</si>
  <si>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</si>
  <si>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</si>
  <si>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</si>
  <si>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</si>
  <si>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</si>
  <si>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</si>
  <si>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</si>
  <si>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</si>
  <si>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</si>
  <si>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</si>
  <si>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</si>
  <si>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</si>
  <si>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</si>
  <si>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</si>
  <si>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</si>
  <si>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</si>
  <si>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</si>
  <si>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</si>
  <si>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</si>
  <si>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</si>
  <si>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</si>
  <si>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</si>
  <si>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</si>
  <si>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</si>
  <si>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</si>
  <si>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</si>
  <si>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</si>
  <si>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</si>
  <si>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</si>
  <si>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</si>
  <si>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</si>
  <si>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</si>
  <si>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</si>
  <si>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</si>
  <si>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</si>
  <si>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</si>
  <si>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</si>
  <si>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</si>
  <si>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</si>
  <si>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</si>
  <si>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</si>
  <si>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</si>
  <si>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</si>
  <si>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</si>
  <si>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</si>
  <si>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</si>
  <si>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</si>
  <si>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</si>
  <si>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</si>
  <si>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</si>
  <si>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</si>
  <si>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</si>
  <si>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</si>
  <si>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</si>
  <si>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</si>
  <si>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</si>
  <si>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</si>
  <si>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</si>
  <si>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</si>
  <si>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</si>
  <si>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</si>
  <si>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</si>
  <si>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</si>
  <si>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</si>
  <si>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</si>
  <si>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</si>
  <si>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</si>
  <si>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</si>
  <si>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</si>
  <si>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</si>
  <si>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</si>
  <si>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</si>
  <si>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</si>
  <si>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</si>
  <si>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</si>
  <si>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</si>
  <si>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</si>
  <si>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</si>
  <si>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</si>
  <si>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</si>
  <si>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</si>
  <si>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</si>
  <si>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</si>
  <si>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</si>
  <si>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</si>
  <si>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</si>
  <si>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</si>
  <si>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</si>
  <si>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</si>
  <si>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</si>
  <si>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</si>
  <si>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</si>
  <si>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</si>
  <si>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</si>
  <si>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</si>
  <si>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</si>
  <si>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</si>
  <si>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</si>
  <si>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</si>
  <si>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</si>
  <si>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</si>
  <si>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</si>
  <si>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</si>
  <si>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</si>
  <si>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</si>
  <si>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</si>
  <si>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</si>
  <si>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</si>
  <si>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</si>
  <si>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</si>
  <si>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</si>
  <si>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</si>
  <si>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</si>
  <si>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</si>
  <si>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</si>
  <si>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</si>
  <si>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</si>
  <si>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</si>
  <si>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</si>
  <si>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</si>
  <si>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</si>
  <si>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</si>
  <si>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</si>
  <si>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</si>
  <si>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</si>
  <si>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</si>
  <si>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</si>
  <si>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</si>
  <si>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</si>
  <si>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</si>
  <si>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</si>
  <si>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</si>
  <si>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</si>
  <si>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</si>
  <si>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</si>
  <si>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</si>
  <si>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</si>
  <si>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</si>
  <si>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</si>
  <si>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</si>
  <si>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</si>
  <si>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</si>
  <si>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</si>
  <si>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</si>
  <si>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</si>
  <si>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</si>
  <si>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</si>
  <si>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</si>
  <si>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</si>
  <si>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</si>
  <si>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</si>
  <si>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</si>
  <si>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</si>
  <si>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</si>
  <si>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</si>
  <si>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</si>
  <si>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</si>
  <si>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</si>
  <si>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</si>
  <si>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</si>
  <si>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</si>
  <si>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</si>
  <si>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</si>
  <si>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</si>
  <si>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</si>
  <si>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</si>
  <si>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</si>
  <si>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</si>
  <si>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</si>
  <si>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</si>
  <si>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</si>
  <si>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</si>
  <si>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</si>
  <si>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</si>
  <si>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</si>
  <si>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</si>
  <si>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</si>
  <si>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</si>
  <si>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</si>
  <si>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</si>
  <si>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</si>
  <si>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</si>
  <si>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</si>
  <si>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</si>
  <si>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</si>
  <si>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</si>
  <si>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</si>
  <si>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</si>
  <si>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</si>
  <si>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</si>
  <si>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</si>
  <si>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</si>
  <si>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</si>
  <si>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</si>
  <si>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</si>
  <si>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</si>
  <si>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</si>
  <si>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</si>
  <si>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</si>
  <si>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</si>
  <si>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</si>
  <si>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</si>
  <si>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</si>
  <si>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</si>
  <si>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</si>
  <si>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</si>
  <si>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</si>
  <si>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</si>
  <si>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</si>
  <si>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</si>
  <si>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</si>
  <si>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</si>
  <si>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</si>
  <si>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</si>
  <si>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</si>
  <si>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</si>
  <si>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</si>
  <si>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</si>
  <si>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</si>
  <si>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</si>
  <si>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</si>
  <si>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</si>
  <si>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</si>
  <si>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</si>
  <si>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</si>
  <si>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</si>
  <si>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</si>
  <si>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</si>
  <si>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</si>
  <si>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</si>
  <si>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</si>
  <si>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</si>
  <si>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</si>
  <si>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</si>
  <si>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</si>
  <si>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</si>
  <si>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</si>
  <si>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</si>
  <si>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</si>
  <si>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</si>
  <si>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</si>
  <si>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</si>
  <si>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</si>
  <si>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</si>
  <si>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</si>
  <si>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</si>
  <si>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</si>
  <si>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</si>
  <si>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</si>
  <si>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</si>
  <si>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</si>
  <si>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</si>
  <si>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</si>
  <si>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</si>
  <si>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</si>
  <si>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</si>
  <si>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</si>
  <si>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</si>
  <si>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</si>
  <si>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</si>
  <si>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</si>
  <si>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</si>
  <si>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</si>
  <si>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</si>
  <si>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</si>
  <si>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</si>
  <si>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</si>
  <si>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</si>
  <si>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</si>
  <si>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</si>
  <si>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</si>
  <si>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</si>
  <si>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</si>
  <si>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</si>
  <si>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</si>
  <si>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</si>
  <si>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</si>
  <si>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</si>
  <si>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</si>
  <si>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</si>
  <si>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</si>
  <si>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</si>
  <si>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</si>
  <si>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</si>
  <si>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</si>
  <si>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</si>
  <si>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</si>
  <si>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</si>
  <si>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</si>
  <si>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</si>
  <si>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</si>
  <si>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</si>
  <si>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</si>
  <si>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</si>
  <si>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</si>
  <si>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</si>
  <si>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</si>
  <si>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</si>
  <si>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</si>
  <si>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</si>
  <si>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</si>
  <si>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</si>
  <si>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</si>
  <si>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</si>
  <si>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</si>
  <si>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</si>
  <si>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</si>
  <si>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</si>
  <si>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</si>
  <si>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</si>
  <si>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</si>
  <si>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</si>
  <si>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</si>
  <si>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</si>
  <si>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</si>
  <si>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</si>
  <si>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</si>
  <si>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</si>
  <si>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</si>
  <si>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</si>
  <si>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</si>
  <si>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</si>
  <si>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</si>
  <si>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</si>
  <si>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</si>
  <si>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</si>
  <si>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</si>
  <si>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</si>
  <si>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</si>
  <si>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</si>
  <si>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</si>
  <si>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</si>
  <si>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</si>
  <si>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</si>
  <si>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</si>
  <si>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</si>
  <si>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</si>
  <si>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</si>
  <si>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</si>
  <si>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</si>
  <si>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</si>
  <si>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</si>
  <si>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</si>
  <si>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</si>
  <si>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</si>
  <si>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</si>
  <si>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</si>
  <si>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</si>
  <si>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</si>
  <si>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</si>
  <si>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</si>
  <si>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</si>
  <si>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</si>
  <si>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</si>
  <si>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</si>
  <si>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</si>
  <si>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</si>
  <si>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</si>
  <si>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</si>
  <si>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</si>
  <si>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</si>
  <si>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</si>
  <si>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</si>
  <si>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</si>
  <si>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</si>
  <si>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</si>
  <si>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</si>
  <si>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</si>
  <si>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</si>
  <si>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</si>
  <si>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</si>
  <si>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</si>
  <si>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</si>
  <si>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</si>
  <si>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</si>
  <si>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</si>
  <si>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</si>
  <si>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</si>
  <si>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</si>
  <si>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</si>
  <si>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</si>
  <si>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</si>
  <si>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</si>
  <si>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</si>
  <si>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</si>
  <si>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</si>
  <si>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</si>
  <si>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</si>
  <si>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</si>
  <si>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</si>
  <si>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</si>
  <si>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</si>
  <si>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</si>
  <si>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</si>
  <si>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</si>
  <si>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</si>
  <si>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</si>
  <si>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</si>
  <si>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</si>
  <si>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</si>
  <si>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</si>
  <si>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</si>
  <si>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</si>
  <si>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</si>
  <si>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</si>
  <si>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</si>
  <si>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</si>
  <si>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</si>
  <si>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</si>
  <si>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</si>
  <si>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</si>
  <si>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</si>
  <si>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</si>
  <si>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</si>
  <si>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</si>
  <si>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</si>
  <si>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</si>
  <si>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</si>
  <si>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</si>
  <si>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</si>
  <si>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</si>
  <si>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</si>
  <si>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</si>
  <si>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</si>
  <si>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</si>
  <si>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</si>
  <si>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</si>
  <si>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</si>
  <si>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</si>
  <si>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</si>
  <si>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</si>
  <si>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</si>
  <si>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</si>
  <si>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</si>
  <si>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</si>
  <si>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</si>
  <si>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</si>
  <si>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</si>
  <si>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</si>
  <si>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</si>
  <si>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</si>
  <si>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</si>
  <si>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</si>
  <si>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</si>
  <si>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</si>
  <si>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</si>
  <si>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</si>
  <si>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</si>
  <si>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</si>
  <si>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</si>
  <si>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</si>
  <si>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</si>
  <si>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</si>
  <si>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</si>
  <si>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</si>
  <si>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</si>
  <si>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</si>
  <si>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</si>
  <si>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</si>
  <si>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</si>
  <si>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</si>
  <si>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</si>
  <si>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</si>
  <si>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</si>
  <si>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</si>
  <si>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</si>
  <si>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</si>
  <si>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</si>
  <si>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</si>
  <si>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</si>
  <si>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</si>
  <si>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</si>
  <si>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</si>
  <si>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</si>
  <si>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</si>
  <si>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</si>
  <si>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</si>
  <si>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</si>
  <si>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</si>
  <si>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</si>
  <si>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</si>
  <si>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</si>
  <si>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</si>
  <si>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</si>
  <si>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</si>
  <si>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</si>
  <si>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</si>
  <si>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</si>
  <si>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</si>
  <si>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</si>
  <si>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</si>
  <si>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</si>
  <si>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</si>
  <si>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</si>
  <si>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</si>
  <si>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</si>
  <si>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</si>
  <si>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</si>
  <si>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</si>
  <si>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</si>
  <si>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</si>
  <si>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</si>
  <si>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</si>
  <si>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</si>
  <si>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</si>
  <si>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</si>
  <si>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</si>
  <si>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</si>
  <si>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</si>
  <si>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</si>
  <si>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</si>
  <si>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</si>
  <si>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</si>
  <si>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</si>
  <si>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</si>
  <si>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</si>
  <si>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</si>
  <si>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</si>
  <si>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</si>
  <si>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</si>
  <si>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</si>
  <si>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</si>
  <si>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</si>
  <si>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</si>
  <si>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</si>
  <si>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</si>
  <si>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</si>
  <si>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</si>
  <si>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</si>
  <si>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</si>
  <si>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</si>
  <si>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</si>
  <si>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</si>
  <si>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</si>
  <si>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</si>
  <si>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</si>
  <si>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</si>
  <si>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</si>
  <si>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</si>
  <si>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</si>
  <si>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</si>
  <si>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</si>
  <si>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</si>
  <si>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</si>
  <si>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</si>
  <si>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</si>
  <si>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</si>
  <si>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</si>
  <si>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</si>
  <si>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</si>
  <si>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</si>
  <si>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</si>
  <si>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</si>
  <si>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</si>
  <si>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</si>
  <si>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</si>
  <si>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</si>
  <si>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</si>
  <si>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</si>
  <si>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</si>
  <si>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</si>
  <si>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</si>
  <si>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</si>
  <si>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</si>
  <si>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</si>
  <si>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</si>
  <si>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</si>
  <si>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</si>
  <si>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</si>
  <si>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</si>
  <si>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</si>
  <si>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</si>
  <si>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</si>
  <si>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</si>
  <si>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</si>
  <si>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</si>
  <si>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</si>
  <si>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</si>
  <si>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</si>
  <si>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</si>
  <si>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</si>
  <si>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</si>
  <si>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</si>
  <si>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</si>
  <si>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</si>
  <si>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</si>
  <si>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</si>
  <si>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</si>
  <si>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</si>
  <si>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</si>
  <si>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</si>
  <si>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</si>
  <si>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</si>
  <si>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</si>
  <si>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</si>
  <si>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</si>
  <si>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</si>
  <si>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</si>
  <si>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</si>
  <si>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</si>
  <si>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</si>
  <si>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</si>
  <si>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</si>
  <si>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</si>
  <si>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</si>
  <si>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</si>
  <si>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</si>
  <si>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</si>
  <si>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</si>
  <si>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</si>
  <si>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</si>
  <si>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</si>
  <si>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</si>
  <si>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</si>
  <si>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</si>
  <si>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</si>
  <si>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</si>
  <si>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</si>
  <si>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</si>
  <si>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</si>
  <si>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</si>
  <si>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</si>
  <si>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</si>
  <si>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</si>
  <si>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</si>
  <si>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</si>
  <si>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</si>
  <si>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</si>
  <si>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</si>
  <si>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</si>
  <si>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</si>
  <si>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</si>
  <si>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</si>
  <si>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</si>
  <si>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</si>
  <si>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</si>
  <si>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</si>
  <si>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</si>
  <si>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</si>
  <si>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</si>
  <si>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</si>
  <si>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</si>
  <si>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</si>
  <si>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</si>
  <si>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</si>
  <si>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</si>
  <si>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</si>
  <si>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</si>
  <si>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</si>
  <si>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</si>
  <si>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</si>
  <si>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</si>
  <si>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</si>
  <si>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</si>
  <si>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</si>
  <si>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</si>
  <si>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</si>
  <si>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</si>
  <si>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</si>
  <si>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</si>
  <si>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</si>
  <si>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</si>
  <si>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</si>
  <si>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</si>
  <si>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</si>
  <si>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</si>
  <si>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</si>
  <si>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</si>
  <si>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</si>
  <si>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</si>
  <si>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</si>
  <si>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</si>
  <si>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</si>
  <si>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</si>
  <si>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</si>
  <si>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</si>
  <si>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</si>
  <si>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</si>
  <si>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</si>
  <si>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</si>
  <si>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</si>
  <si>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</si>
  <si>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</si>
  <si>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</si>
  <si>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</si>
  <si>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</si>
  <si>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</si>
  <si>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</si>
  <si>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</si>
  <si>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</si>
  <si>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</si>
  <si>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</si>
  <si>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</si>
  <si>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</si>
  <si>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</si>
  <si>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</si>
  <si>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</si>
  <si>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</si>
  <si>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</si>
  <si>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</si>
  <si>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</si>
  <si>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</si>
  <si>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</si>
  <si>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</si>
  <si>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</si>
  <si>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</si>
  <si>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</si>
  <si>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</si>
  <si>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</si>
  <si>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</si>
  <si>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</si>
  <si>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</si>
  <si>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</si>
  <si>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</si>
  <si>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</si>
  <si>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</si>
  <si>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</si>
  <si>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</si>
  <si>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</si>
  <si>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</si>
  <si>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</si>
  <si>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</si>
  <si>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</si>
  <si>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</si>
  <si>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</si>
  <si>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</si>
  <si>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</si>
  <si>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</si>
  <si>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</si>
  <si>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</si>
  <si>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</si>
  <si>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</si>
  <si>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</si>
  <si>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</si>
  <si>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</si>
  <si>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</si>
  <si>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</si>
  <si>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</si>
  <si>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</si>
  <si>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</si>
  <si>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</si>
  <si>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</si>
  <si>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</si>
  <si>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</si>
  <si>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</si>
  <si>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</si>
  <si>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</si>
  <si>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</si>
  <si>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</si>
  <si>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</si>
  <si>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</si>
  <si>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</si>
  <si>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</si>
  <si>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</si>
  <si>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</si>
  <si>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</si>
  <si>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</si>
  <si>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</si>
  <si>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</si>
  <si>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</si>
  <si>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</si>
  <si>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</si>
  <si>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</si>
  <si>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</si>
  <si>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</si>
  <si>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</si>
  <si>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</si>
  <si>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</si>
  <si>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</si>
  <si>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</si>
  <si>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</si>
  <si>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</si>
  <si>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</si>
  <si>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</si>
  <si>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</si>
  <si>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</si>
  <si>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</si>
  <si>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</si>
  <si>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</si>
  <si>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</si>
  <si>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</si>
  <si>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</si>
  <si>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</si>
  <si>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</si>
  <si>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</si>
  <si>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</si>
  <si>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</si>
  <si>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</si>
  <si>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</si>
  <si>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</si>
  <si>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</si>
  <si>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</si>
  <si>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</si>
  <si>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</si>
  <si>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</si>
  <si>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</si>
  <si>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</si>
  <si>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</si>
  <si>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</si>
  <si>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</si>
  <si>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</si>
  <si>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</si>
  <si>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</si>
  <si>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</si>
  <si>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</si>
  <si>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</si>
  <si>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</si>
  <si>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</si>
  <si>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</si>
  <si>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</si>
  <si>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</si>
  <si>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</si>
  <si>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</si>
  <si>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</si>
  <si>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</si>
  <si>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</si>
  <si>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</si>
  <si>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</si>
  <si>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</si>
  <si>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</si>
  <si>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</si>
  <si>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</si>
  <si>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</si>
  <si>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</si>
  <si>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</si>
  <si>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</si>
  <si>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</si>
  <si>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</si>
  <si>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</si>
  <si>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</si>
  <si>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</si>
  <si>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</si>
  <si>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</si>
  <si>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</si>
  <si>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</si>
  <si>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</si>
  <si>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</si>
  <si>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</si>
  <si>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</si>
  <si>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</si>
  <si>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</si>
  <si>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</si>
  <si>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</si>
  <si>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</si>
  <si>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</si>
  <si>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</si>
  <si>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</si>
  <si>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</si>
  <si>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</si>
  <si>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</si>
  <si>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</si>
  <si>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</si>
  <si>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</si>
  <si>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</si>
  <si>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</si>
  <si>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</si>
  <si>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</si>
  <si>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</si>
  <si>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</si>
  <si>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</si>
  <si>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</si>
  <si>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</si>
  <si>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</si>
  <si>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</si>
  <si>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</si>
  <si>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</si>
  <si>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</si>
  <si>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</si>
  <si>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</si>
  <si>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</si>
  <si>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</si>
  <si>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</si>
  <si>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</si>
  <si>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</si>
  <si>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</si>
  <si>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</si>
  <si>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</si>
  <si>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</si>
  <si>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</si>
  <si>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</si>
  <si>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</si>
  <si>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</si>
  <si>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</si>
  <si>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</si>
  <si>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</si>
  <si>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</si>
  <si>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</si>
  <si>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</si>
  <si>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</si>
  <si>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</si>
  <si>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</si>
  <si>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</si>
  <si>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</si>
  <si>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</si>
  <si>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</si>
  <si>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</si>
  <si>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</si>
  <si>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</si>
  <si>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</si>
  <si>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</si>
  <si>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</si>
  <si>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</si>
  <si>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</si>
  <si>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</si>
  <si>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</si>
  <si>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</si>
  <si>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</si>
  <si>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</si>
  <si>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</si>
  <si>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</si>
  <si>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</si>
  <si>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</si>
  <si>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</si>
  <si>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</si>
  <si>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</si>
  <si>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</si>
  <si>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</si>
  <si>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</si>
  <si>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</si>
  <si>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</si>
  <si>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</si>
  <si>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</si>
  <si>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</si>
  <si>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</si>
  <si>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</si>
  <si>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</si>
  <si>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</si>
  <si>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</si>
  <si>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</si>
  <si>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</si>
  <si>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</si>
  <si>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</si>
  <si>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</si>
  <si>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</si>
  <si>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</si>
  <si>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</si>
  <si>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</si>
  <si>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</si>
  <si>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</si>
  <si>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</si>
  <si>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</si>
  <si>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</si>
  <si>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</si>
  <si>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</si>
  <si>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</si>
  <si>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</si>
  <si>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</si>
  <si>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</si>
  <si>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</si>
  <si>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</si>
  <si>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</si>
  <si>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</si>
  <si>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</si>
  <si>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</si>
  <si>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</si>
  <si>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</si>
  <si>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</si>
  <si>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</si>
  <si>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</si>
  <si>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</si>
  <si>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</si>
  <si>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</si>
  <si>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</si>
  <si>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</si>
  <si>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</si>
  <si>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</si>
  <si>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</si>
  <si>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</si>
  <si>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</si>
  <si>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</si>
  <si>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</si>
  <si>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</si>
  <si>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</si>
  <si>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</si>
  <si>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</si>
  <si>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</si>
  <si>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</si>
  <si>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</si>
  <si>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</si>
  <si>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</si>
  <si>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</si>
  <si>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</si>
  <si>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</si>
  <si>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</si>
  <si>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</si>
  <si>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</si>
  <si>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</si>
  <si>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</si>
  <si>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</si>
  <si>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</si>
  <si>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</si>
  <si>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</si>
  <si>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</si>
  <si>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</si>
  <si>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</si>
  <si>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</si>
  <si>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</si>
  <si>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</si>
  <si>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</si>
  <si>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</si>
  <si>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</si>
  <si>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</si>
  <si>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</si>
  <si>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</si>
  <si>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</si>
  <si>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</si>
  <si>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</si>
  <si>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</si>
  <si>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</si>
  <si>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</si>
  <si>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</si>
  <si>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</si>
  <si>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</si>
  <si>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</si>
  <si>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</si>
  <si>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</si>
  <si>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</si>
  <si>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</si>
  <si>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</si>
  <si>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</si>
  <si>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</si>
  <si>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</si>
  <si>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</si>
  <si>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</si>
  <si>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</si>
  <si>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</si>
  <si>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</si>
  <si>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</si>
  <si>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</si>
  <si>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</si>
  <si>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</si>
  <si>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</si>
  <si>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</si>
  <si>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</si>
  <si>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</si>
  <si>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</si>
  <si>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</si>
  <si>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</si>
  <si>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</si>
  <si>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</si>
  <si>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</si>
  <si>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</si>
  <si>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</si>
  <si>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</si>
  <si>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</si>
  <si>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</si>
  <si>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</si>
  <si>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</si>
  <si>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</si>
  <si>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</si>
  <si>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</si>
  <si>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</si>
  <si>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</si>
  <si>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</si>
  <si>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</si>
  <si>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</si>
  <si>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</si>
  <si>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</si>
  <si>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</si>
  <si>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</si>
  <si>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</si>
  <si>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</si>
  <si>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</si>
  <si>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</si>
  <si>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</si>
  <si>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</si>
  <si>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</si>
  <si>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</si>
  <si>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</si>
  <si>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</si>
  <si>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</si>
  <si>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</si>
  <si>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</si>
  <si>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</si>
  <si>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</si>
  <si>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</si>
  <si>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</si>
  <si>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</si>
  <si>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</si>
  <si>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</si>
  <si>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</si>
  <si>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</si>
  <si>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</si>
  <si>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</si>
  <si>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</si>
  <si>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</si>
  <si>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</si>
  <si>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</si>
  <si>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</si>
  <si>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</si>
  <si>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</si>
  <si>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</si>
  <si>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</si>
  <si>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</si>
  <si>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</si>
  <si>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</si>
  <si>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</si>
  <si>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</si>
  <si>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</si>
  <si>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</si>
  <si>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</si>
  <si>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</si>
  <si>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</si>
  <si>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</si>
  <si>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</si>
  <si>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</si>
  <si>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</si>
  <si>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</si>
  <si>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</si>
  <si>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</si>
  <si>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</si>
  <si>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</si>
  <si>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</si>
  <si>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</si>
  <si>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</si>
  <si>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</si>
  <si>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</si>
  <si>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</si>
  <si>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</si>
  <si>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</si>
  <si>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</si>
  <si>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</si>
  <si>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</si>
  <si>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</si>
  <si>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</si>
  <si>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</si>
  <si>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</si>
  <si>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</si>
  <si>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</si>
  <si>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</si>
  <si>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</si>
  <si>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</si>
  <si>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</si>
  <si>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</si>
  <si>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</si>
  <si>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</si>
  <si>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</si>
  <si>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</si>
  <si>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</si>
  <si>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</si>
  <si>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</si>
  <si>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</si>
  <si>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</si>
  <si>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</si>
  <si>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</si>
  <si>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</si>
  <si>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</si>
  <si>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</si>
  <si>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</si>
  <si>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</si>
  <si>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</si>
  <si>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</si>
  <si>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</si>
  <si>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</si>
  <si>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</si>
  <si>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</si>
  <si>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</si>
  <si>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</si>
  <si>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</si>
  <si>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</si>
  <si>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</si>
  <si>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</si>
  <si>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</si>
  <si>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</si>
  <si>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</si>
  <si>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</si>
  <si>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</si>
  <si>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</si>
  <si>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</si>
  <si>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</si>
  <si>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</si>
  <si>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</si>
  <si>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</si>
  <si>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</si>
  <si>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</si>
  <si>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</si>
  <si>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</si>
  <si>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</si>
  <si>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</si>
  <si>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</si>
  <si>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</si>
  <si>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</si>
  <si>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</si>
  <si>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</si>
  <si>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</si>
  <si>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</si>
  <si>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</si>
  <si>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</si>
  <si>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</si>
  <si>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</si>
  <si>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</si>
  <si>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</si>
  <si>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</si>
  <si>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</si>
  <si>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</si>
  <si>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</si>
  <si>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</si>
  <si>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</si>
  <si>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</si>
  <si>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</si>
  <si>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</si>
  <si>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</si>
  <si>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</si>
  <si>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</si>
  <si>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</si>
  <si>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</si>
  <si>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</si>
  <si>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</si>
  <si>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</si>
  <si>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</si>
  <si>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</si>
  <si>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</si>
  <si>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</si>
  <si>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</si>
  <si>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</si>
  <si>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</si>
  <si>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</si>
  <si>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</si>
  <si>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</si>
  <si>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</si>
  <si>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</si>
  <si>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</si>
  <si>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</si>
  <si>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</si>
  <si>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</si>
  <si>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</si>
  <si>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</si>
  <si>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</si>
  <si>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</si>
  <si>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</si>
  <si>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</si>
  <si>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</si>
  <si>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</si>
  <si>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</si>
  <si>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</si>
  <si>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</si>
  <si>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</si>
  <si>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</si>
  <si>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</si>
  <si>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</si>
  <si>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</si>
  <si>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</si>
  <si>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</si>
  <si>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</si>
  <si>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</si>
  <si>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</si>
  <si>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</si>
  <si>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</si>
  <si>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</si>
  <si>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</si>
  <si>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</si>
  <si>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</si>
  <si>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</si>
  <si>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</si>
  <si>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</si>
  <si>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</si>
  <si>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</si>
  <si>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</si>
  <si>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</si>
  <si>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</si>
  <si>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</si>
  <si>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</si>
  <si>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</si>
  <si>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</si>
  <si>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</si>
  <si>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</si>
  <si>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</si>
  <si>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</si>
  <si>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</si>
  <si>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</si>
  <si>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</si>
  <si>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</si>
  <si>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</si>
  <si>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</si>
  <si>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</si>
  <si>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</si>
  <si>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</si>
  <si>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</si>
  <si>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</si>
  <si>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</si>
  <si>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</si>
  <si>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</si>
  <si>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</si>
  <si>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</si>
  <si>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</si>
  <si>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</si>
  <si>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</si>
  <si>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</si>
  <si>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</si>
  <si>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</si>
  <si>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</si>
  <si>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</si>
  <si>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</si>
  <si>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</si>
  <si>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</si>
  <si>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</si>
  <si>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</si>
  <si>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</si>
  <si>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</si>
  <si>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</si>
  <si>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</si>
  <si>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</si>
  <si>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</si>
  <si>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</si>
  <si>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</si>
  <si>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</si>
  <si>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</si>
  <si>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</si>
  <si>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</si>
  <si>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</si>
  <si>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</si>
  <si>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</si>
  <si>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</si>
  <si>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</si>
  <si>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</si>
  <si>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</si>
  <si>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</si>
  <si>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</si>
  <si>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</si>
  <si>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</si>
  <si>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</si>
  <si>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</si>
  <si>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</si>
  <si>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</si>
  <si>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</si>
  <si>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</si>
  <si>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</si>
  <si>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</si>
  <si>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</si>
  <si>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</si>
  <si>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</si>
  <si>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</si>
  <si>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</si>
  <si>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</si>
  <si>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</si>
  <si>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</si>
  <si>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</si>
  <si>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</si>
  <si>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</si>
  <si>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</si>
  <si>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</si>
  <si>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</si>
  <si>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</si>
  <si>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</si>
  <si>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</si>
  <si>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</si>
  <si>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</si>
  <si>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</si>
  <si>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</si>
  <si>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</si>
  <si>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</si>
  <si>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</si>
  <si>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</si>
  <si>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</si>
  <si>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</si>
  <si>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</si>
  <si>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</si>
  <si>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</si>
  <si>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</si>
  <si>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</si>
  <si>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</si>
  <si>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</si>
  <si>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</si>
  <si>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</si>
  <si>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</si>
  <si>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</si>
  <si>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</si>
  <si>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</si>
  <si>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</si>
  <si>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</si>
  <si>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</si>
  <si>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</si>
  <si>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</si>
  <si>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</si>
  <si>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</si>
  <si>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</si>
  <si>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</si>
  <si>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</si>
  <si>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</si>
  <si>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</si>
  <si>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</si>
  <si>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</si>
  <si>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</si>
  <si>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</si>
  <si>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</si>
  <si>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</si>
  <si>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</si>
  <si>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</si>
  <si>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</si>
  <si>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</si>
  <si>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</si>
  <si>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</si>
  <si>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</si>
  <si>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</si>
  <si>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</si>
  <si>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</si>
  <si>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</si>
  <si>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</si>
  <si>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</si>
  <si>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</si>
  <si>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</si>
  <si>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</si>
  <si>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</si>
  <si>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</si>
  <si>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</si>
  <si>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</si>
  <si>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</si>
  <si>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</si>
  <si>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</si>
  <si>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</si>
  <si>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</si>
  <si>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</si>
  <si>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</si>
  <si>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</si>
  <si>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</si>
  <si>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</si>
  <si>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</si>
  <si>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</si>
  <si>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</si>
  <si>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</si>
  <si>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</si>
  <si>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</si>
  <si>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</si>
  <si>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</si>
  <si>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</si>
  <si>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</si>
  <si>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</si>
  <si>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</si>
  <si>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</si>
  <si>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</si>
  <si>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</si>
  <si>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</si>
  <si>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</si>
  <si>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</si>
  <si>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</si>
  <si>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</si>
  <si>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</si>
  <si>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</si>
  <si>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</si>
  <si>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</si>
  <si>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</si>
  <si>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</si>
  <si>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</si>
  <si>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</si>
  <si>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</si>
  <si>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</si>
  <si>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</si>
  <si>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</si>
  <si>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</si>
  <si>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</si>
  <si>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</si>
  <si>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</si>
  <si>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</si>
  <si>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</si>
  <si>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</si>
  <si>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</si>
  <si>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</si>
  <si>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</si>
  <si>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</si>
  <si>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</si>
  <si>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</si>
  <si>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</si>
  <si>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</si>
  <si>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</si>
  <si>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</si>
  <si>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</si>
  <si>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</si>
  <si>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</si>
  <si>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</si>
  <si>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</si>
  <si>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</si>
  <si>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</si>
  <si>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</si>
  <si>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</si>
  <si>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</si>
  <si>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</si>
  <si>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</si>
  <si>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</si>
  <si>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</si>
  <si>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</si>
  <si>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</si>
  <si>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</si>
  <si>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</si>
  <si>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</si>
  <si>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</si>
  <si>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</si>
  <si>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</si>
  <si>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</si>
  <si>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</si>
  <si>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</si>
  <si>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</si>
  <si>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</si>
  <si>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</si>
  <si>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</si>
  <si>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</si>
  <si>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</si>
  <si>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</si>
  <si>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</si>
  <si>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</si>
  <si>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</si>
  <si>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</si>
  <si>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</si>
  <si>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</si>
  <si>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</si>
  <si>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</si>
  <si>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</si>
  <si>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</si>
  <si>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</si>
  <si>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</si>
  <si>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</si>
  <si>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</si>
  <si>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</si>
  <si>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</si>
  <si>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</si>
  <si>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</si>
  <si>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</si>
  <si>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</si>
  <si>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</si>
  <si>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</si>
  <si>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</si>
  <si>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</si>
  <si>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</si>
  <si>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</si>
  <si>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</si>
  <si>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</si>
  <si>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</si>
  <si>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</si>
  <si>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</si>
  <si>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</si>
  <si>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</si>
  <si>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</si>
  <si>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</si>
  <si>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</si>
  <si>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</si>
  <si>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</si>
  <si>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</si>
  <si>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</si>
  <si>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</si>
  <si>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</si>
  <si>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</si>
  <si>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</si>
  <si>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</si>
  <si>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</si>
  <si>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</si>
  <si>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</si>
  <si>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</si>
  <si>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</si>
  <si>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</si>
  <si>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</si>
  <si>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</si>
  <si>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</si>
  <si>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</si>
  <si>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</si>
  <si>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</si>
  <si>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</si>
  <si>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</si>
  <si>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</si>
  <si>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</si>
  <si>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</si>
  <si>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</si>
  <si>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</si>
  <si>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</si>
  <si>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</si>
  <si>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</si>
  <si>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</si>
  <si>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</si>
  <si>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</si>
  <si>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</si>
  <si>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</si>
  <si>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</si>
  <si>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</si>
  <si>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</si>
  <si>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</si>
  <si>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</si>
  <si>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</si>
  <si>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</si>
  <si>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</si>
  <si>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</si>
  <si>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</si>
  <si>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</si>
  <si>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</si>
  <si>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</si>
  <si>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</si>
  <si>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</si>
  <si>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</si>
  <si>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</si>
  <si>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</si>
  <si>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</si>
  <si>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</si>
  <si>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</si>
  <si>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</si>
  <si>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</si>
  <si>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</si>
  <si>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</si>
  <si>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</si>
  <si>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</si>
  <si>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</si>
  <si>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</si>
  <si>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</si>
  <si>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</si>
  <si>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</si>
  <si>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</si>
  <si>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</si>
  <si>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</si>
  <si>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</si>
  <si>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</si>
  <si>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</si>
  <si>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</si>
  <si>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</si>
  <si>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</si>
  <si>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</si>
  <si>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</si>
  <si>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</si>
  <si>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</si>
  <si>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</si>
  <si>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</si>
  <si>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</si>
  <si>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</si>
  <si>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</si>
  <si>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</si>
  <si>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</si>
  <si>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</si>
  <si>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</si>
  <si>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</si>
  <si>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</si>
  <si>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</si>
  <si>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</si>
  <si>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</si>
  <si>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</si>
  <si>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</si>
  <si>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</si>
  <si>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</si>
  <si>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</si>
  <si>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</si>
  <si>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</si>
  <si>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</si>
  <si>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</si>
  <si>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</si>
  <si>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</si>
  <si>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</si>
  <si>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</si>
  <si>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</si>
  <si>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</si>
  <si>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</si>
  <si>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</si>
  <si>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</si>
  <si>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</si>
  <si>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</si>
  <si>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</si>
  <si>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</si>
  <si>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</si>
  <si>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</si>
  <si>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</si>
  <si>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</si>
  <si>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</si>
  <si>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</si>
  <si>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</si>
  <si>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</si>
  <si>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</si>
  <si>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</si>
  <si>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</si>
  <si>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</si>
  <si>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</si>
  <si>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</si>
  <si>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</si>
  <si>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</si>
  <si>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</si>
  <si>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</si>
  <si>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</si>
  <si>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</si>
  <si>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</si>
  <si>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</si>
  <si>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</si>
  <si>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</si>
  <si>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</si>
  <si>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</si>
  <si>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</si>
  <si>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</si>
  <si>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</si>
  <si>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</si>
  <si>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</si>
  <si>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</si>
  <si>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</si>
  <si>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</si>
  <si>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</si>
  <si>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</si>
  <si>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</si>
  <si>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</si>
  <si>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</si>
  <si>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</si>
  <si>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</si>
  <si>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</si>
  <si>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</si>
  <si>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</si>
  <si>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</si>
  <si>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</si>
  <si>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</si>
  <si>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</si>
  <si>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</si>
  <si>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</si>
  <si>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</si>
  <si>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</si>
  <si>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</si>
  <si>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</si>
  <si>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</si>
  <si>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</si>
  <si>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</si>
  <si>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</si>
  <si>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</si>
  <si>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</si>
  <si>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</si>
  <si>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</si>
  <si>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</si>
  <si>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</si>
  <si>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</si>
  <si>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</si>
  <si>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</si>
  <si>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</si>
  <si>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</si>
  <si>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</si>
  <si>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</si>
  <si>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</si>
  <si>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</si>
  <si>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</si>
  <si>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</si>
  <si>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</si>
  <si>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</si>
  <si>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</si>
  <si>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</si>
  <si>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</si>
  <si>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</si>
  <si>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</si>
  <si>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</si>
  <si>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</si>
  <si>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</si>
  <si>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</si>
  <si>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</si>
  <si>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</si>
  <si>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</si>
  <si>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</si>
  <si>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</si>
  <si>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</si>
  <si>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</si>
  <si>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</si>
  <si>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</si>
  <si>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</si>
  <si>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</si>
  <si>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</si>
  <si>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</si>
  <si>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</si>
  <si>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</si>
  <si>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</si>
  <si>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</si>
  <si>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</si>
  <si>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</si>
  <si>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</si>
  <si>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</si>
  <si>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</si>
  <si>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</si>
  <si>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</si>
  <si>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</si>
  <si>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</si>
  <si>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</si>
  <si>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</si>
  <si>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</si>
  <si>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</si>
  <si>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</si>
  <si>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</si>
  <si>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</si>
  <si>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</si>
  <si>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</si>
  <si>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</si>
  <si>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</si>
  <si>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</si>
  <si>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</si>
  <si>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</si>
  <si>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</si>
  <si>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</si>
  <si>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</si>
  <si>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</si>
  <si>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</si>
  <si>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</si>
  <si>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</si>
  <si>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</si>
  <si>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</si>
  <si>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</si>
  <si>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</si>
  <si>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</si>
  <si>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</si>
  <si>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</si>
  <si>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</si>
  <si>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</si>
  <si>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</si>
  <si>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</si>
  <si>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</si>
  <si>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</si>
  <si>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</si>
  <si>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</si>
  <si>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</si>
  <si>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</si>
  <si>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</si>
  <si>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</si>
  <si>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</si>
  <si>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</si>
  <si>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</si>
  <si>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</si>
  <si>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</si>
  <si>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</si>
  <si>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</si>
  <si>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</si>
  <si>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</si>
  <si>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</si>
  <si>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</si>
  <si>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</si>
  <si>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</si>
  <si>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</si>
  <si>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</si>
  <si>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</si>
  <si>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</si>
  <si>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</si>
  <si>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</si>
  <si>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</si>
  <si>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</si>
  <si>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</si>
  <si>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</si>
  <si>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</si>
  <si>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</si>
  <si>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</si>
  <si>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</si>
  <si>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</si>
  <si>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</si>
  <si>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</si>
  <si>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</si>
  <si>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</si>
  <si>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</si>
  <si>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</si>
  <si>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</si>
  <si>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</si>
  <si>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</si>
  <si>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</si>
  <si>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</si>
  <si>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</si>
  <si>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</si>
  <si>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</si>
  <si>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</si>
  <si>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</si>
  <si>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</si>
  <si>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</si>
  <si>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</si>
  <si>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</si>
  <si>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</si>
  <si>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</si>
  <si>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</si>
  <si>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</si>
  <si>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</si>
  <si>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</si>
  <si>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</si>
  <si>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</si>
  <si>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</si>
  <si>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</si>
  <si>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</si>
  <si>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</si>
  <si>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</si>
  <si>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</si>
  <si>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</si>
  <si>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</si>
  <si>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</si>
  <si>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</si>
  <si>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</si>
  <si>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</si>
  <si>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</si>
  <si>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</si>
  <si>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</si>
  <si>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</si>
  <si>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</si>
  <si>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</si>
  <si>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</si>
  <si>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</si>
  <si>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</si>
  <si>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</si>
  <si>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</si>
  <si>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</si>
  <si>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</si>
  <si>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</si>
  <si>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</si>
  <si>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</si>
  <si>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</si>
  <si>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</si>
  <si>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</si>
  <si>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</si>
  <si>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</si>
  <si>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</si>
  <si>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</si>
  <si>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</si>
  <si>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</si>
  <si>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</si>
  <si>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</si>
  <si>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</si>
  <si>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</si>
  <si>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</si>
  <si>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</si>
  <si>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</si>
  <si>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</si>
  <si>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</si>
  <si>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</si>
  <si>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</si>
  <si>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</si>
  <si>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</si>
  <si>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</si>
  <si>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</si>
  <si>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</si>
  <si>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</si>
  <si>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</si>
  <si>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</si>
  <si>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</si>
  <si>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</si>
  <si>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</si>
  <si>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</si>
  <si>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</si>
  <si>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</si>
  <si>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</si>
  <si>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</si>
  <si>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</si>
  <si>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</si>
  <si>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</si>
  <si>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</si>
  <si>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</si>
  <si>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</si>
  <si>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</si>
  <si>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</si>
  <si>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</si>
  <si>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</si>
  <si>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</si>
  <si>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</si>
  <si>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</si>
  <si>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</si>
  <si>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</si>
  <si>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</si>
  <si>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</si>
  <si>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</si>
  <si>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</si>
  <si>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</si>
  <si>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</si>
  <si>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</si>
  <si>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</si>
  <si>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</si>
  <si>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</si>
  <si>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</si>
  <si>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</si>
  <si>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</si>
  <si>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</si>
  <si>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</si>
  <si>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</si>
  <si>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</si>
  <si>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</si>
  <si>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</si>
  <si>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</si>
  <si>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</si>
  <si>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</si>
  <si>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</si>
  <si>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</si>
  <si>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</si>
  <si>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</si>
  <si>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</si>
  <si>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</si>
  <si>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</si>
  <si>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</si>
  <si>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</si>
  <si>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</si>
  <si>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</si>
  <si>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</si>
  <si>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</si>
  <si>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</si>
  <si>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</si>
  <si>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</si>
  <si>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</si>
  <si>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</si>
  <si>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</si>
  <si>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</si>
  <si>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</si>
  <si>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</si>
  <si>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</si>
  <si>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</si>
  <si>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</si>
  <si>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</si>
  <si>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</si>
  <si>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</si>
  <si>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</si>
  <si>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</si>
  <si>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</si>
  <si>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</si>
  <si>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</si>
  <si>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</si>
  <si>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</si>
  <si>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</si>
  <si>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</si>
  <si>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</si>
  <si>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</si>
  <si>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</si>
  <si>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</si>
  <si>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</si>
  <si>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</si>
  <si>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</si>
  <si>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</si>
  <si>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</si>
  <si>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</si>
  <si>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</si>
  <si>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</si>
  <si>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</si>
  <si>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</si>
  <si>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</si>
  <si>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</si>
  <si>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</si>
  <si>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</si>
  <si>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</si>
  <si>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</si>
  <si>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</si>
  <si>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</si>
  <si>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</si>
  <si>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</si>
  <si>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</si>
  <si>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</si>
  <si>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</si>
  <si>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</si>
  <si>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</si>
  <si>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</si>
  <si>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</si>
  <si>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</si>
  <si>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</si>
  <si>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</si>
  <si>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</si>
  <si>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</si>
  <si>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</si>
  <si>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</si>
  <si>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</si>
  <si>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</si>
  <si>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</si>
  <si>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</si>
  <si>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</si>
  <si>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</si>
  <si>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</si>
  <si>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</si>
  <si>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</si>
  <si>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</si>
  <si>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</si>
  <si>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</si>
  <si>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</si>
  <si>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</si>
  <si>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</si>
  <si>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</si>
  <si>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</si>
  <si>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</si>
  <si>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</si>
  <si>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</si>
  <si>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</si>
  <si>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</si>
  <si>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</si>
  <si>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</si>
  <si>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</si>
  <si>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</si>
  <si>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</si>
  <si>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</si>
  <si>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</si>
  <si>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</si>
  <si>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</si>
  <si>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</si>
  <si>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</si>
  <si>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</si>
  <si>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</si>
  <si>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</si>
  <si>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</si>
  <si>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</si>
  <si>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</si>
  <si>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</si>
  <si>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</si>
  <si>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</si>
  <si>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</si>
  <si>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</si>
  <si>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</si>
  <si>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</si>
  <si>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</si>
  <si>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</si>
  <si>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</si>
  <si>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</si>
  <si>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</si>
  <si>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</si>
  <si>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</si>
  <si>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</si>
  <si>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</si>
  <si>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</si>
  <si>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</si>
  <si>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</si>
  <si>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</si>
  <si>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</si>
  <si>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</si>
  <si>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</si>
  <si>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</si>
  <si>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</si>
  <si>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</si>
  <si>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</si>
  <si>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</si>
  <si>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</si>
  <si>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</si>
  <si>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</si>
  <si>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</si>
  <si>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</si>
  <si>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</si>
  <si>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</si>
  <si>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</si>
  <si>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</si>
  <si>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</si>
  <si>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</si>
  <si>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</si>
  <si>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</si>
  <si>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</si>
  <si>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</si>
  <si>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</si>
  <si>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</si>
  <si>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</si>
  <si>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</si>
  <si>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</si>
  <si>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</si>
  <si>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</si>
  <si>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</si>
  <si>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</si>
  <si>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</si>
  <si>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</si>
  <si>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</si>
  <si>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</si>
  <si>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</si>
  <si>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</si>
  <si>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</si>
  <si>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</si>
  <si>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</si>
  <si>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</si>
  <si>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</si>
  <si>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</si>
  <si>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</si>
  <si>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</si>
  <si>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</si>
  <si>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</si>
  <si>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</si>
  <si>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</si>
  <si>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</si>
  <si>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</si>
  <si>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</si>
  <si>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</si>
  <si>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</si>
  <si>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</si>
  <si>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</si>
  <si>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</si>
  <si>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</si>
  <si>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</si>
  <si>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</si>
  <si>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</si>
  <si>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</si>
  <si>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</si>
  <si>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</si>
  <si>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</si>
  <si>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</si>
  <si>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</si>
  <si>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</si>
  <si>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</si>
  <si>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</si>
  <si>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</si>
  <si>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</si>
  <si>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</si>
  <si>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</si>
  <si>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</si>
  <si>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</si>
  <si>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</si>
  <si>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</si>
  <si>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</si>
  <si>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</si>
  <si>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</si>
  <si>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</si>
  <si>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</si>
  <si>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</si>
  <si>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</si>
  <si>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</si>
  <si>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</si>
  <si>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</si>
  <si>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</si>
  <si>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</si>
  <si>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</si>
  <si>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</si>
  <si>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</si>
  <si>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</si>
  <si>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</si>
  <si>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</si>
  <si>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</si>
  <si>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</si>
  <si>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</si>
  <si>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</si>
  <si>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</si>
  <si>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</si>
  <si>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</si>
  <si>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</si>
  <si>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</si>
  <si>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</si>
  <si>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</si>
  <si>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</si>
  <si>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</si>
  <si>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</si>
  <si>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</si>
  <si>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</si>
  <si>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</si>
  <si>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</si>
  <si>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</si>
  <si>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</si>
  <si>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</si>
  <si>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</si>
  <si>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</si>
  <si>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</si>
  <si>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</si>
  <si>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</si>
  <si>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</si>
  <si>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</si>
  <si>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</si>
  <si>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</si>
  <si>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</si>
  <si>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</si>
  <si>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</si>
  <si>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</si>
  <si>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</si>
  <si>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</si>
  <si>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</si>
  <si>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</si>
  <si>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</si>
  <si>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</si>
  <si>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</si>
  <si>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</si>
  <si>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</si>
  <si>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</si>
  <si>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</si>
  <si>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</si>
  <si>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</si>
  <si>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</si>
  <si>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</si>
  <si>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</si>
  <si>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</si>
  <si>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</si>
  <si>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</si>
  <si>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</si>
  <si>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</si>
  <si>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</si>
  <si>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</si>
  <si>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</si>
  <si>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</si>
  <si>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</si>
  <si>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</si>
  <si>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</si>
  <si>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</si>
  <si>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</si>
  <si>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</si>
  <si>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</si>
  <si>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</si>
  <si>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</si>
  <si>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</si>
  <si>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</si>
  <si>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</si>
  <si>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</si>
  <si>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</si>
  <si>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</si>
  <si>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</si>
  <si>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</si>
  <si>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</si>
  <si>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</si>
  <si>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</si>
  <si>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</si>
  <si>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</si>
  <si>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</si>
  <si>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</si>
  <si>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</si>
  <si>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</si>
  <si>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</si>
  <si>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</si>
  <si>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</si>
  <si>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</si>
  <si>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</si>
  <si>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</si>
  <si>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</si>
  <si>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</si>
  <si>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</si>
  <si>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</si>
  <si>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</si>
  <si>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</si>
  <si>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</si>
  <si>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</si>
  <si>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</si>
  <si>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</si>
  <si>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</si>
  <si>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</si>
  <si>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</si>
  <si>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</si>
  <si>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</si>
  <si>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</si>
  <si>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</si>
  <si>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</si>
  <si>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</si>
  <si>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</si>
  <si>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</si>
  <si>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</si>
  <si>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</si>
  <si>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</si>
  <si>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</si>
  <si>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</si>
  <si>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</si>
  <si>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</si>
  <si>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</si>
  <si>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</si>
  <si>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</si>
  <si>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</si>
  <si>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</si>
  <si>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</si>
  <si>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</si>
  <si>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</si>
  <si>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</si>
  <si>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</si>
  <si>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</si>
  <si>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</si>
  <si>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</si>
  <si>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</si>
  <si>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</si>
  <si>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</si>
  <si>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</si>
  <si>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</si>
  <si>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</si>
  <si>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</si>
  <si>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</si>
  <si>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</si>
  <si>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</si>
  <si>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</si>
  <si>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</si>
  <si>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</si>
  <si>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</si>
  <si>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</si>
  <si>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</si>
  <si>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</si>
  <si>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</si>
  <si>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</si>
  <si>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</si>
  <si>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</si>
  <si>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</si>
  <si>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</si>
  <si>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</si>
  <si>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</si>
  <si>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</si>
  <si>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</si>
  <si>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</si>
  <si>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</si>
  <si>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</si>
  <si>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</si>
  <si>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</si>
  <si>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</si>
  <si>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</si>
  <si>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</si>
  <si>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</si>
  <si>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</si>
  <si>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</si>
  <si>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</si>
  <si>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</si>
  <si>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</si>
  <si>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</si>
  <si>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</si>
  <si>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</si>
  <si>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</si>
  <si>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</si>
  <si>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</si>
  <si>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</si>
  <si>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</si>
  <si>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</si>
  <si>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</si>
  <si>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</si>
  <si>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</si>
  <si>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</si>
  <si>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</si>
  <si>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</si>
  <si>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</si>
  <si>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</si>
  <si>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</si>
  <si>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</si>
  <si>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</si>
  <si>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</si>
  <si>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</si>
  <si>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</si>
  <si>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</si>
  <si>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</si>
  <si>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</si>
  <si>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</si>
  <si>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</si>
  <si>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</si>
  <si>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</si>
  <si>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</si>
  <si>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</si>
  <si>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</si>
  <si>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</si>
  <si>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</si>
  <si>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</si>
  <si>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</si>
  <si>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</si>
  <si>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</si>
  <si>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</si>
  <si>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</si>
  <si>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</si>
  <si>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</si>
  <si>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</si>
  <si>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</si>
  <si>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</si>
  <si>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</si>
  <si>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</si>
  <si>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</si>
  <si>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</si>
  <si>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</si>
  <si>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</si>
  <si>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</si>
  <si>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</si>
  <si>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</si>
  <si>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</si>
  <si>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</si>
  <si>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</si>
  <si>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</si>
  <si>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</si>
  <si>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</si>
  <si>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</si>
  <si>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</si>
  <si>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</si>
  <si>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</si>
  <si>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</si>
  <si>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</si>
  <si>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</si>
  <si>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</si>
  <si>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</si>
  <si>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</si>
  <si>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</si>
  <si>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</si>
  <si>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</si>
  <si>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</si>
  <si>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</si>
  <si>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</si>
  <si>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</si>
  <si>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</si>
  <si>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</si>
  <si>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</si>
  <si>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</si>
  <si>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</si>
  <si>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</si>
  <si>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</si>
  <si>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</si>
  <si>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</si>
  <si>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</si>
  <si>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</si>
  <si>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</si>
  <si>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</si>
  <si>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</si>
  <si>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</si>
  <si>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</si>
  <si>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</si>
  <si>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</si>
  <si>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</si>
  <si>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</si>
  <si>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</si>
  <si>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</si>
  <si>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</si>
  <si>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</si>
  <si>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</si>
  <si>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</si>
  <si>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</si>
  <si>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</si>
  <si>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</si>
  <si>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</si>
  <si>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</si>
  <si>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</si>
  <si>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</si>
  <si>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</si>
  <si>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</si>
  <si>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</si>
  <si>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</si>
  <si>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</si>
  <si>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</si>
  <si>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</si>
  <si>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</si>
  <si>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</si>
  <si>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</si>
  <si>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</si>
  <si>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</si>
  <si>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</si>
  <si>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</si>
  <si>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</si>
  <si>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</si>
  <si>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</si>
  <si>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</si>
  <si>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</si>
  <si>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</si>
  <si>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</si>
  <si>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</si>
  <si>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</si>
  <si>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</si>
  <si>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</si>
  <si>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</si>
  <si>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</si>
  <si>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</si>
  <si>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</si>
  <si>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</si>
  <si>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</si>
  <si>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</si>
  <si>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</si>
  <si>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</si>
  <si>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</si>
  <si>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</si>
  <si>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</si>
  <si>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</si>
  <si>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</si>
  <si>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</si>
  <si>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</si>
  <si>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</si>
  <si>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</si>
  <si>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</si>
  <si>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</si>
  <si>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</si>
  <si>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</si>
  <si>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</si>
  <si>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</si>
  <si>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</si>
  <si>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</si>
  <si>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</si>
  <si>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</si>
  <si>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</si>
  <si>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</si>
  <si>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</si>
  <si>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</si>
  <si>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</si>
  <si>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</si>
  <si>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</si>
  <si>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</si>
  <si>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</si>
  <si>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</si>
  <si>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</si>
  <si>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</si>
  <si>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</si>
  <si>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</si>
  <si>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</si>
  <si>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</si>
  <si>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</si>
  <si>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</si>
  <si>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</si>
  <si>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</si>
  <si>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</si>
  <si>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</si>
  <si>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</si>
  <si>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</si>
  <si>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</si>
  <si>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</si>
  <si>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</si>
  <si>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</si>
  <si>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</si>
  <si>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</si>
  <si>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</si>
  <si>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</si>
  <si>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</si>
  <si>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</si>
  <si>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</si>
  <si>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</si>
  <si>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</si>
  <si>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</si>
  <si>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</si>
  <si>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</si>
  <si>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</si>
  <si>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</si>
  <si>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</si>
  <si>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</si>
  <si>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</si>
  <si>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</si>
  <si>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</si>
  <si>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</si>
  <si>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</si>
  <si>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</si>
  <si>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</si>
  <si>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</si>
  <si>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</si>
  <si>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</si>
  <si>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</si>
  <si>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</si>
  <si>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</si>
  <si>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</si>
  <si>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</si>
  <si>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</si>
  <si>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</si>
  <si>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</si>
  <si>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</si>
  <si>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</si>
  <si>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</si>
  <si>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</si>
  <si>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</si>
  <si>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</si>
  <si>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</si>
  <si>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</si>
  <si>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</si>
  <si>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</si>
  <si>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</si>
  <si>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</si>
  <si>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</si>
  <si>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</si>
  <si>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</si>
  <si>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</si>
  <si>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</si>
  <si>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</si>
  <si>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</si>
  <si>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</si>
  <si>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</si>
  <si>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</si>
  <si>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</si>
  <si>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</si>
  <si>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</si>
  <si>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</si>
  <si>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</si>
  <si>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</si>
  <si>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</si>
  <si>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</si>
  <si>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</si>
  <si>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</si>
  <si>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</si>
  <si>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</si>
  <si>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</si>
  <si>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</si>
  <si>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</si>
  <si>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</si>
  <si>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</si>
  <si>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</si>
  <si>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</si>
  <si>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</si>
  <si>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</si>
  <si>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</si>
  <si>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</si>
  <si>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</si>
  <si>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</si>
  <si>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</si>
  <si>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</si>
  <si>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</si>
  <si>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</si>
  <si>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</si>
  <si>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</si>
  <si>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</si>
  <si>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</si>
  <si>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</si>
  <si>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</si>
  <si>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</si>
  <si>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</si>
  <si>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</si>
  <si>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</si>
  <si>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</si>
  <si>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</si>
  <si>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</si>
  <si>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</si>
  <si>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</si>
  <si>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</si>
  <si>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</si>
  <si>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</si>
  <si>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</si>
  <si>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</si>
  <si>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</si>
  <si>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</si>
  <si>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</si>
  <si>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</si>
  <si>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</si>
  <si>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</si>
  <si>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</si>
  <si>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</si>
  <si>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</si>
  <si>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</si>
  <si>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</si>
  <si>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</si>
  <si>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</si>
  <si>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</si>
  <si>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</si>
  <si>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</si>
  <si>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</si>
  <si>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</si>
  <si>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</si>
  <si>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</si>
  <si>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</si>
  <si>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</si>
  <si>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</si>
  <si>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</si>
  <si>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</si>
  <si>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</si>
  <si>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</si>
  <si>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</si>
  <si>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</si>
  <si>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</si>
  <si>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</si>
  <si>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</si>
  <si>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</si>
  <si>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</si>
  <si>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</si>
  <si>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</si>
  <si>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</si>
  <si>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</si>
  <si>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</si>
  <si>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</si>
  <si>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</si>
  <si>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</si>
  <si>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</si>
  <si>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</si>
  <si>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</si>
  <si>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</si>
  <si>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</si>
  <si>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</si>
  <si>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</si>
  <si>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</si>
  <si>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</si>
  <si>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</si>
  <si>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</si>
  <si>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</si>
  <si>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</si>
  <si>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</si>
  <si>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</si>
  <si>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</si>
  <si>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</si>
  <si>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</si>
  <si>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</si>
  <si>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</si>
  <si>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</si>
  <si>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</si>
  <si>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</si>
  <si>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</si>
  <si>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</si>
  <si>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</si>
  <si>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</si>
  <si>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</si>
  <si>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</si>
  <si>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</si>
  <si>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</si>
  <si>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</si>
  <si>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</si>
  <si>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</si>
  <si>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</si>
  <si>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</si>
  <si>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</si>
  <si>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</si>
  <si>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</si>
  <si>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</si>
  <si>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</si>
  <si>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</si>
  <si>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</si>
  <si>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</si>
  <si>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</si>
  <si>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</si>
  <si>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</si>
  <si>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</si>
  <si>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</si>
  <si>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</si>
  <si>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</si>
  <si>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</si>
  <si>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</si>
  <si>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</si>
  <si>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</si>
  <si>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</si>
  <si>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</si>
  <si>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</si>
  <si>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</si>
  <si>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</si>
  <si>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</si>
  <si>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</si>
  <si>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</si>
  <si>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</si>
  <si>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</si>
  <si>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</si>
  <si>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</si>
  <si>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</si>
  <si>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</si>
  <si>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</si>
  <si>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</si>
  <si>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</si>
  <si>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</si>
  <si>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</si>
  <si>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</si>
  <si>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</si>
  <si>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</si>
  <si>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</si>
  <si>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</si>
  <si>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</si>
  <si>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</si>
  <si>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</si>
  <si>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</si>
  <si>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</si>
  <si>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</si>
  <si>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</si>
  <si>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</si>
  <si>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</si>
  <si>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</si>
  <si>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</si>
  <si>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</si>
  <si>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</si>
  <si>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</si>
  <si>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</si>
  <si>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</si>
  <si>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</si>
  <si>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</si>
  <si>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</si>
  <si>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</si>
  <si>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</si>
  <si>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</si>
  <si>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</si>
  <si>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</si>
  <si>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</si>
  <si>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</si>
  <si>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</si>
  <si>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</si>
  <si>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</si>
  <si>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</si>
  <si>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</si>
  <si>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</si>
  <si>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</si>
  <si>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</si>
  <si>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</si>
  <si>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</si>
  <si>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</si>
  <si>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</si>
  <si>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</si>
  <si>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</si>
  <si>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</si>
  <si>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</si>
  <si>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</si>
  <si>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</si>
  <si>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</si>
  <si>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</si>
  <si>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</si>
  <si>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</si>
  <si>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</si>
  <si>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</si>
  <si>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</si>
  <si>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</si>
  <si>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</si>
  <si>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</si>
  <si>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</si>
  <si>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</si>
  <si>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</si>
  <si>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</si>
  <si>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</si>
  <si>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</si>
  <si>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</si>
  <si>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</si>
  <si>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</si>
  <si>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</si>
  <si>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</si>
  <si>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</si>
  <si>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</si>
  <si>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</si>
  <si>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</si>
  <si>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</si>
  <si>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</si>
  <si>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</si>
  <si>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</si>
  <si>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</si>
  <si>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</si>
  <si>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</si>
  <si>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</si>
  <si>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</si>
  <si>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</si>
  <si>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</si>
  <si>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</si>
  <si>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</si>
  <si>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</si>
  <si>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</si>
  <si>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</si>
  <si>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</si>
  <si>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</si>
  <si>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</si>
  <si>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</si>
  <si>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</si>
  <si>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</si>
  <si>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</si>
  <si>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</si>
  <si>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</si>
  <si>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</si>
  <si>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</si>
  <si>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</si>
  <si>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</si>
  <si>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</si>
  <si>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</si>
  <si>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</si>
  <si>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</si>
  <si>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</si>
  <si>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</si>
  <si>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</si>
  <si>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</si>
  <si>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</si>
  <si>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</si>
  <si>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</si>
  <si>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</si>
  <si>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</si>
  <si>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</si>
  <si>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</si>
  <si>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</si>
  <si>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</si>
  <si>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</si>
  <si>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</si>
  <si>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</si>
  <si>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</si>
  <si>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</si>
  <si>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</si>
  <si>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</si>
  <si>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</si>
  <si>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</si>
  <si>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</si>
  <si>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</si>
  <si>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</si>
  <si>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</si>
  <si>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</si>
  <si>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</si>
  <si>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</si>
  <si>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</si>
  <si>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</si>
  <si>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</si>
  <si>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</si>
  <si>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</si>
  <si>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</si>
  <si>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</si>
  <si>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</si>
  <si>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</si>
  <si>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</si>
  <si>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</si>
  <si>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</si>
  <si>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</si>
  <si>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</si>
  <si>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</si>
  <si>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</si>
  <si>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</si>
  <si>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</si>
  <si>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</si>
  <si>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</si>
  <si>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</si>
  <si>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</si>
  <si>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</si>
  <si>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</si>
  <si>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</si>
  <si>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</si>
  <si>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</si>
  <si>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</si>
  <si>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</si>
  <si>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</si>
  <si>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</si>
  <si>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</si>
  <si>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</si>
  <si>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</si>
  <si>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</si>
  <si>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</si>
  <si>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</si>
  <si>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</si>
  <si>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</si>
  <si>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</si>
  <si>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</si>
  <si>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</si>
  <si>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</si>
  <si>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</si>
  <si>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</si>
  <si>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</si>
  <si>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</si>
  <si>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</si>
  <si>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</si>
  <si>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</si>
  <si>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</si>
  <si>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</si>
  <si>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</si>
  <si>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</si>
  <si>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</si>
  <si>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</si>
  <si>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</si>
  <si>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</si>
  <si>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</si>
  <si>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</si>
  <si>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</si>
  <si>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</si>
  <si>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</si>
  <si>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</si>
  <si>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</si>
  <si>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</si>
  <si>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</si>
  <si>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</si>
  <si>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</si>
  <si>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</si>
  <si>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</si>
  <si>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</si>
  <si>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</si>
  <si>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</si>
  <si>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</si>
  <si>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</si>
  <si>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</si>
  <si>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</si>
  <si>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</si>
  <si>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</si>
  <si>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</si>
  <si>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</si>
  <si>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</si>
  <si>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</si>
  <si>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</si>
  <si>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</si>
  <si>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</si>
  <si>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</si>
  <si>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</si>
  <si>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</si>
  <si>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</si>
  <si>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</si>
  <si>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</si>
  <si>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</si>
  <si>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</si>
  <si>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</si>
  <si>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</si>
  <si>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</si>
  <si>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</si>
  <si>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hector.vallejo@sat.gob.mx</t>
  </si>
  <si>
    <t>Av. Lazaro Cárdenas #2305, Plaza Abastos Edificio Central, Col. Las Torres, C.P. 44920, Guadalajara, Jalisco</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</si>
  <si>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</si>
  <si>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</si>
  <si>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</si>
  <si>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</si>
  <si>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</si>
  <si>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</si>
  <si>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</si>
  <si>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</si>
  <si>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</si>
  <si>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</si>
  <si>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</si>
  <si>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</si>
  <si>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</si>
  <si>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</si>
  <si>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</si>
  <si>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</si>
  <si>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</si>
  <si>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</si>
  <si>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</si>
  <si>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</si>
  <si>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</si>
  <si>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</si>
  <si>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</si>
  <si>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</si>
  <si>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</si>
  <si>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</si>
  <si>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</si>
  <si>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</si>
  <si>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</si>
  <si>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</si>
  <si>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</si>
  <si>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</si>
  <si>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</si>
  <si>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</si>
  <si>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</si>
  <si>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</si>
  <si>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</si>
  <si>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</si>
  <si>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</si>
  <si>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</si>
  <si>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</si>
  <si>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</si>
  <si>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</si>
  <si>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</si>
  <si>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</si>
  <si>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</si>
  <si>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</si>
  <si>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</si>
  <si>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</si>
  <si>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</si>
  <si>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</si>
  <si>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</si>
  <si>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</si>
  <si>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</si>
  <si>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</si>
  <si>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</si>
  <si>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</si>
  <si>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</si>
  <si>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</si>
  <si>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</si>
  <si>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</si>
  <si>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</si>
  <si>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</si>
  <si>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</si>
  <si>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</si>
  <si>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</si>
  <si>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</si>
  <si>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</si>
  <si>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</si>
  <si>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</si>
  <si>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</si>
  <si>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</si>
  <si>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</si>
  <si>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</si>
  <si>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</si>
  <si>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</si>
  <si>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</si>
  <si>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</si>
  <si>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</si>
  <si>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</si>
  <si>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</si>
  <si>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</si>
  <si>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</si>
  <si>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</si>
  <si>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</si>
  <si>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</si>
  <si>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</si>
  <si>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</si>
  <si>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</si>
  <si>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</si>
  <si>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</si>
  <si>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</si>
  <si>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</si>
  <si>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</si>
  <si>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</si>
  <si>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</si>
  <si>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</si>
  <si>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</si>
  <si>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</si>
  <si>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</si>
  <si>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</si>
  <si>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</si>
  <si>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</si>
  <si>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</si>
  <si>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</si>
  <si>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</si>
  <si>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</si>
  <si>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</si>
  <si>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</si>
  <si>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</si>
  <si>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</si>
  <si>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</si>
  <si>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</si>
  <si>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</si>
  <si>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</si>
  <si>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</si>
  <si>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</si>
  <si>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</si>
  <si>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</si>
  <si>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</si>
  <si>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</si>
  <si>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</si>
  <si>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</si>
  <si>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</si>
  <si>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</si>
  <si>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</si>
  <si>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</si>
  <si>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</si>
  <si>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</si>
  <si>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</si>
  <si>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</si>
  <si>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</si>
  <si>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</si>
  <si>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</si>
  <si>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</si>
  <si>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</si>
  <si>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</si>
  <si>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</si>
  <si>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</si>
  <si>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</si>
  <si>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</si>
  <si>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</si>
  <si>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</si>
  <si>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</si>
  <si>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</si>
  <si>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</si>
  <si>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</si>
  <si>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</si>
  <si>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</si>
  <si>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</si>
  <si>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</si>
  <si>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</si>
  <si>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</si>
  <si>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</si>
  <si>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</si>
  <si>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</si>
  <si>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</si>
  <si>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</si>
  <si>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</si>
  <si>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</si>
  <si>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</si>
  <si>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</si>
  <si>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</si>
  <si>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</si>
  <si>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</si>
  <si>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</si>
  <si>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</si>
  <si>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</si>
  <si>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</si>
  <si>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</si>
  <si>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</si>
  <si>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</si>
  <si>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</si>
  <si>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</si>
  <si>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</si>
  <si>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</si>
  <si>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</si>
  <si>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</si>
  <si>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</si>
  <si>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</si>
  <si>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</si>
  <si>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</si>
  <si>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</si>
  <si>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</si>
  <si>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</si>
  <si>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</si>
  <si>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</si>
  <si>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</si>
  <si>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</si>
  <si>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</si>
  <si>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</si>
  <si>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</si>
  <si>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</si>
  <si>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</si>
  <si>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</si>
  <si>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</si>
  <si>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</si>
  <si>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</si>
  <si>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</si>
  <si>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</si>
  <si>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</si>
  <si>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</si>
  <si>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</si>
  <si>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</si>
  <si>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</si>
  <si>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</si>
  <si>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</si>
  <si>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</si>
  <si>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</si>
  <si>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</si>
  <si>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</si>
  <si>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</si>
  <si>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</si>
  <si>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</si>
  <si>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</si>
  <si>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</si>
  <si>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</si>
  <si>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</si>
  <si>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</si>
  <si>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</si>
  <si>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</si>
  <si>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</si>
  <si>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</si>
  <si>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</si>
  <si>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</si>
  <si>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</si>
  <si>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</si>
  <si>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</si>
  <si>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</si>
  <si>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</si>
  <si>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</si>
  <si>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</si>
  <si>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</si>
  <si>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</si>
  <si>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</si>
  <si>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</si>
  <si>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</si>
  <si>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</si>
  <si>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</si>
  <si>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</si>
  <si>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</si>
  <si>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</si>
  <si>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</si>
  <si>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</si>
  <si>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</si>
  <si>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</si>
  <si>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</si>
  <si>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</si>
  <si>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</si>
  <si>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</si>
  <si>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</si>
  <si>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</si>
  <si>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</si>
  <si>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</si>
  <si>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</si>
  <si>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</si>
  <si>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</si>
  <si>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</si>
  <si>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</si>
  <si>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</si>
  <si>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</si>
  <si>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</si>
  <si>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</si>
  <si>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</si>
  <si>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</si>
  <si>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</si>
  <si>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</si>
  <si>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</si>
  <si>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</si>
  <si>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</si>
  <si>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</si>
  <si>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</si>
  <si>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</si>
  <si>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</si>
  <si>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</si>
  <si>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</si>
  <si>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</si>
  <si>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</si>
  <si>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</si>
  <si>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</si>
  <si>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</si>
  <si>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</si>
  <si>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</si>
  <si>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</si>
  <si>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</si>
  <si>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</si>
  <si>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</si>
  <si>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</si>
  <si>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</si>
  <si>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</si>
  <si>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</si>
  <si>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</si>
  <si>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</si>
  <si>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</si>
  <si>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</si>
  <si>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</si>
  <si>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</si>
  <si>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</si>
  <si>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</si>
  <si>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</si>
  <si>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</si>
  <si>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</si>
  <si>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</si>
  <si>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</si>
  <si>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</si>
  <si>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</si>
  <si>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</si>
  <si>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</si>
  <si>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</si>
  <si>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</si>
  <si>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</si>
  <si>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</si>
  <si>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</si>
  <si>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</si>
  <si>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</si>
  <si>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</si>
  <si>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</si>
  <si>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</si>
  <si>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</si>
  <si>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</si>
  <si>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</si>
  <si>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</si>
  <si>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</si>
  <si>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</si>
  <si>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</si>
  <si>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</si>
  <si>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</si>
  <si>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</si>
  <si>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</si>
  <si>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</si>
  <si>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</si>
  <si>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</si>
  <si>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</si>
  <si>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</si>
  <si>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</si>
  <si>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</si>
  <si>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</si>
  <si>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</si>
  <si>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</si>
  <si>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</si>
  <si>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</si>
  <si>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</si>
  <si>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</si>
  <si>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</si>
  <si>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</si>
  <si>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</si>
  <si>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</si>
  <si>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</si>
  <si>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</si>
  <si>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</si>
  <si>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</si>
  <si>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</si>
  <si>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</si>
  <si>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</si>
  <si>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</si>
  <si>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</si>
  <si>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</si>
  <si>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</si>
  <si>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</si>
  <si>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</si>
  <si>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</si>
  <si>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</si>
  <si>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</si>
  <si>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</si>
  <si>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</si>
  <si>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</si>
  <si>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</si>
  <si>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</si>
  <si>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</si>
  <si>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</si>
  <si>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</si>
  <si>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</si>
  <si>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</si>
  <si>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</si>
  <si>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</si>
  <si>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</si>
  <si>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</si>
  <si>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</si>
  <si>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</si>
  <si>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</si>
  <si>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</si>
  <si>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</si>
  <si>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</si>
  <si>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</si>
  <si>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</si>
  <si>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</si>
  <si>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</si>
  <si>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</si>
  <si>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</si>
  <si>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</si>
  <si>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</si>
  <si>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</si>
  <si>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</si>
  <si>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</si>
  <si>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</si>
  <si>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</si>
  <si>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</si>
  <si>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</si>
  <si>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</si>
  <si>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</si>
  <si>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</si>
  <si>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</si>
  <si>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</si>
  <si>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</si>
  <si>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</si>
  <si>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</si>
  <si>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</si>
  <si>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</si>
  <si>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</si>
  <si>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</si>
  <si>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</si>
  <si>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</si>
  <si>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</si>
  <si>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</si>
  <si>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</si>
  <si>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</si>
  <si>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</si>
  <si>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</si>
  <si>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</si>
  <si>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</si>
  <si>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</si>
  <si>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</si>
  <si>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</si>
  <si>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</si>
  <si>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</si>
  <si>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</si>
  <si>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</si>
  <si>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</si>
  <si>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</si>
  <si>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</si>
  <si>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</si>
  <si>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</si>
  <si>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</si>
  <si>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</si>
  <si>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</si>
  <si>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</si>
  <si>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</si>
  <si>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</si>
  <si>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</si>
  <si>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</si>
  <si>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</si>
  <si>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</si>
  <si>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</si>
  <si>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</si>
  <si>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</si>
  <si>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</si>
  <si>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</si>
  <si>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</si>
  <si>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</si>
  <si>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</si>
  <si>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</si>
  <si>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</si>
  <si>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</si>
  <si>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</si>
  <si>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</si>
  <si>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</si>
  <si>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</si>
  <si>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</si>
  <si>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</si>
  <si>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</si>
  <si>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</si>
  <si>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</si>
  <si>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</si>
  <si>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</si>
  <si>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</si>
  <si>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</si>
  <si>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</si>
  <si>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</si>
  <si>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</si>
  <si>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</si>
  <si>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</si>
  <si>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</si>
  <si>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</si>
  <si>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</si>
  <si>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</si>
  <si>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</si>
  <si>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</si>
  <si>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</si>
  <si>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</si>
  <si>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</si>
  <si>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</si>
  <si>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</si>
  <si>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</si>
  <si>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</si>
  <si>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</si>
  <si>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</si>
  <si>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</si>
  <si>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</si>
  <si>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</si>
  <si>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</si>
  <si>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</si>
  <si>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</si>
  <si>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</si>
  <si>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</si>
  <si>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</si>
  <si>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</si>
  <si>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</si>
  <si>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</si>
  <si>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</si>
  <si>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</si>
  <si>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</si>
  <si>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</si>
  <si>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</si>
  <si>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</si>
  <si>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</si>
  <si>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</si>
  <si>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</si>
  <si>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</si>
  <si>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</si>
  <si>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</si>
  <si>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</si>
  <si>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</si>
  <si>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</si>
  <si>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</si>
  <si>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</si>
  <si>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</si>
  <si>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</si>
  <si>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</si>
  <si>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</si>
  <si>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</si>
  <si>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</si>
  <si>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</si>
  <si>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</si>
  <si>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</si>
  <si>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</si>
  <si>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</si>
  <si>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</si>
  <si>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</si>
  <si>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</si>
  <si>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</si>
  <si>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</si>
  <si>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</si>
  <si>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</si>
  <si>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</si>
  <si>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</si>
  <si>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</si>
  <si>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</si>
  <si>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</si>
  <si>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</si>
  <si>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</si>
  <si>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</si>
  <si>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</si>
  <si>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</si>
  <si>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</si>
  <si>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</si>
  <si>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</si>
  <si>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</si>
  <si>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</si>
  <si>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</si>
  <si>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</si>
  <si>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</si>
  <si>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</si>
  <si>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</si>
  <si>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</si>
  <si>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</si>
  <si>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</si>
  <si>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</si>
  <si>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</si>
  <si>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</si>
  <si>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</si>
  <si>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</si>
  <si>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</si>
  <si>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</si>
  <si>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</si>
  <si>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</si>
  <si>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</si>
  <si>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</si>
  <si>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</si>
  <si>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</si>
  <si>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</si>
  <si>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</si>
  <si>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</si>
  <si>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</si>
  <si>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</si>
  <si>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</si>
  <si>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</si>
  <si>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</si>
  <si>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</si>
  <si>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</si>
  <si>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</si>
  <si>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</si>
  <si>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</si>
  <si>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</si>
  <si>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</si>
  <si>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</si>
  <si>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</si>
  <si>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</si>
  <si>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</si>
  <si>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</si>
  <si>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</si>
  <si>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</si>
  <si>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</si>
  <si>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</si>
  <si>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</si>
  <si>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</si>
  <si>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</si>
  <si>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</si>
  <si>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</si>
  <si>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</si>
  <si>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</si>
  <si>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</si>
  <si>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</si>
  <si>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</si>
  <si>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</si>
  <si>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</si>
  <si>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</si>
  <si>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</si>
  <si>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</si>
  <si>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</si>
  <si>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</si>
  <si>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</si>
  <si>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</si>
  <si>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</si>
  <si>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</si>
  <si>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</si>
  <si>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</si>
  <si>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</si>
  <si>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</si>
  <si>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</si>
  <si>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</si>
  <si>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</si>
  <si>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</si>
  <si>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</si>
  <si>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</si>
  <si>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</si>
  <si>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</si>
  <si>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</si>
  <si>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</si>
  <si>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</si>
  <si>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</si>
  <si>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</si>
  <si>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</si>
  <si>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</si>
  <si>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</si>
  <si>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</si>
  <si>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</si>
  <si>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</si>
  <si>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</si>
  <si>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</si>
  <si>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</si>
  <si>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</si>
  <si>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</si>
  <si>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</si>
  <si>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</si>
  <si>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</si>
  <si>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</si>
  <si>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</si>
  <si>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</si>
  <si>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</si>
  <si>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</si>
  <si>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</si>
  <si>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</si>
  <si>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</si>
  <si>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</si>
  <si>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</si>
  <si>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</si>
  <si>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</si>
  <si>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</si>
  <si>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</si>
  <si>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</si>
  <si>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</si>
  <si>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</si>
  <si>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</si>
  <si>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</si>
  <si>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</si>
  <si>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</si>
  <si>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</si>
  <si>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</si>
  <si>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</si>
  <si>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</si>
  <si>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</si>
  <si>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</si>
  <si>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</si>
  <si>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</si>
  <si>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</si>
  <si>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</si>
  <si>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</si>
  <si>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</si>
  <si>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</si>
  <si>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</si>
  <si>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</si>
  <si>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</si>
  <si>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</si>
  <si>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</si>
  <si>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</si>
  <si>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</si>
  <si>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</si>
  <si>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</si>
  <si>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</si>
  <si>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</si>
  <si>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</si>
  <si>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</si>
  <si>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</si>
  <si>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</si>
  <si>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</si>
  <si>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</si>
  <si>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</si>
  <si>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</si>
  <si>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</si>
  <si>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</si>
  <si>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</si>
  <si>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</si>
  <si>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</si>
  <si>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</si>
  <si>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</si>
  <si>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</si>
  <si>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</si>
  <si>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</si>
  <si>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</si>
  <si>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</si>
  <si>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</si>
  <si>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</si>
  <si>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</si>
  <si>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</si>
  <si>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</si>
  <si>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</si>
  <si>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</si>
  <si>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</si>
  <si>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</si>
  <si>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</si>
  <si>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</si>
  <si>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</si>
  <si>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</si>
  <si>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</si>
  <si>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</si>
  <si>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</si>
  <si>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</si>
  <si>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</si>
  <si>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</si>
  <si>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</si>
  <si>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</si>
  <si>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</si>
  <si>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</si>
  <si>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</si>
  <si>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</si>
  <si>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</si>
  <si>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</si>
  <si>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</si>
  <si>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</si>
  <si>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</si>
  <si>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</si>
  <si>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</si>
  <si>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</si>
  <si>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</si>
  <si>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</si>
  <si>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</si>
  <si>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</si>
  <si>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</si>
  <si>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</si>
  <si>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</si>
  <si>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</si>
  <si>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</si>
  <si>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</si>
  <si>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</si>
  <si>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</si>
  <si>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</si>
  <si>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</si>
  <si>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</si>
  <si>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Av. Lázaro Cárdenas # 2305, Plaza Abastos Edificio Central, Col. Las Torres, C.P. 44920, Guadalajara, Jalisco</t>
  </si>
  <si>
    <t>(33) 38809732 Ext. 69732</t>
  </si>
  <si>
    <t>Sandra Veronica Barba Villalobos</t>
  </si>
  <si>
    <t>Enlace de Apoyo Desconcentrado de CTI</t>
  </si>
  <si>
    <t>Hector Manuel Vallejo Martinez</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</si>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</sst>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2">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201626</xdr:colOff>
      <xdr:row>3</xdr:row>
      <xdr:rowOff>147348</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42"/>
  <sheetViews>
    <sheetView showGridLines="0" tabSelected="1" view="pageBreakPreview" topLeftCell="A10" zoomScaleNormal="40" zoomScaleSheetLayoutView="100" workbookViewId="0">
      <selection activeCell="AA25" sqref="AA2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1"/>
      <c r="AH1" s="251"/>
      <c r="AI1" s="251"/>
      <c r="AJ1" s="251"/>
      <c r="AK1" s="251"/>
      <c r="AL1" s="25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2"/>
      <c r="AH2" s="252"/>
      <c r="AI2" s="252"/>
      <c r="AJ2" s="252"/>
      <c r="AK2" s="252"/>
      <c r="AL2" s="25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6" t="s">
        <v>3</v>
      </c>
      <c r="B6" s="237"/>
      <c r="C6" s="237"/>
      <c r="D6" s="237"/>
      <c r="E6" s="237"/>
      <c r="F6" s="237"/>
      <c r="G6" s="237"/>
      <c r="H6" s="58"/>
      <c r="I6" s="243" t="s">
        <v>4</v>
      </c>
      <c r="J6" s="244"/>
      <c r="K6" s="244"/>
      <c r="L6" s="244"/>
      <c r="M6" s="244"/>
      <c r="N6" s="245"/>
      <c r="O6" s="253" t="s">
        <v>5</v>
      </c>
      <c r="P6" s="253"/>
      <c r="Q6" s="253"/>
      <c r="R6" s="253"/>
      <c r="S6" s="253"/>
      <c r="T6" s="243" t="s">
        <v>6</v>
      </c>
      <c r="U6" s="244"/>
      <c r="V6" s="244"/>
      <c r="W6" s="244"/>
      <c r="X6" s="244"/>
      <c r="Y6" s="244"/>
      <c r="Z6" s="244"/>
      <c r="AA6" s="244"/>
      <c r="AB6" s="244"/>
      <c r="AC6" s="244"/>
      <c r="AD6" s="244"/>
      <c r="AE6" s="244"/>
      <c r="AF6" s="244"/>
      <c r="AG6" s="244"/>
      <c r="AH6" s="244"/>
      <c r="AI6" s="244"/>
      <c r="AJ6" s="244"/>
      <c r="AK6" s="244"/>
      <c r="AL6" s="244"/>
      <c r="AM6" s="244"/>
      <c r="AN6" s="243" t="s">
        <v>7</v>
      </c>
      <c r="AO6" s="244"/>
      <c r="AP6" s="244"/>
      <c r="AQ6" s="244"/>
      <c r="AR6" s="244"/>
      <c r="AS6" s="244"/>
      <c r="AT6" s="244"/>
      <c r="AU6" s="244"/>
      <c r="AV6" s="244"/>
      <c r="AW6" s="244"/>
      <c r="AX6" s="244"/>
      <c r="AY6" s="244"/>
      <c r="AZ6" s="244"/>
      <c r="BA6" s="244"/>
      <c r="BB6" s="244"/>
      <c r="BC6" s="244"/>
      <c r="BD6" s="244"/>
      <c r="BE6" s="244"/>
      <c r="BF6" s="244"/>
      <c r="BG6" s="24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7" t="s">
        <v>8</v>
      </c>
      <c r="B7" s="268"/>
      <c r="C7" s="268"/>
      <c r="D7" s="268"/>
      <c r="E7" s="268"/>
      <c r="F7" s="268"/>
      <c r="G7" s="269"/>
      <c r="H7" s="59"/>
      <c r="I7" s="264" t="s">
        <v>9</v>
      </c>
      <c r="J7" s="265"/>
      <c r="K7" s="265"/>
      <c r="L7" s="265"/>
      <c r="M7" s="265"/>
      <c r="N7" s="266"/>
      <c r="O7" s="260" t="s">
        <v>10</v>
      </c>
      <c r="P7" s="260"/>
      <c r="Q7" s="260"/>
      <c r="R7" s="260"/>
      <c r="S7" s="260"/>
      <c r="T7" s="264" t="str">
        <f>VLOOKUP(O7,Clave!D8:F660,2,0)</f>
        <v>Subadministración de Apoyo Desconcentrado de Comunicaciones y Tecnologías de la Información de Jalisco 2 Guadalajara Sur</v>
      </c>
      <c r="U7" s="265"/>
      <c r="V7" s="265"/>
      <c r="W7" s="265"/>
      <c r="X7" s="265"/>
      <c r="Y7" s="265"/>
      <c r="Z7" s="265"/>
      <c r="AA7" s="265"/>
      <c r="AB7" s="265"/>
      <c r="AC7" s="265"/>
      <c r="AD7" s="265"/>
      <c r="AE7" s="265"/>
      <c r="AF7" s="265"/>
      <c r="AG7" s="265"/>
      <c r="AH7" s="265"/>
      <c r="AI7" s="265"/>
      <c r="AJ7" s="265"/>
      <c r="AK7" s="265"/>
      <c r="AL7" s="265"/>
      <c r="AM7" s="266"/>
      <c r="AN7" s="246" t="str">
        <f>VLOOKUP(O7,Clave!D8:F661,3,0)</f>
        <v>Archivo de Trámite de la Subadministración de Apoyo Desconcentrado de Comunicaciones y Tecnologías de la Información de Jalisco 2 Guadalajara Sur</v>
      </c>
      <c r="AO7" s="247"/>
      <c r="AP7" s="247"/>
      <c r="AQ7" s="247"/>
      <c r="AR7" s="247"/>
      <c r="AS7" s="247"/>
      <c r="AT7" s="247"/>
      <c r="AU7" s="247"/>
      <c r="AV7" s="247"/>
      <c r="AW7" s="247"/>
      <c r="AX7" s="247"/>
      <c r="AY7" s="247"/>
      <c r="AZ7" s="247"/>
      <c r="BA7" s="247"/>
      <c r="BB7" s="247"/>
      <c r="BC7" s="247"/>
      <c r="BD7" s="247"/>
      <c r="BE7" s="247"/>
      <c r="BF7" s="247"/>
      <c r="BG7" s="248"/>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1" t="s">
        <v>12</v>
      </c>
      <c r="BS10" s="231"/>
      <c r="BT10" s="231"/>
      <c r="BU10" s="231"/>
      <c r="BV10" s="231"/>
      <c r="BW10" s="231"/>
      <c r="BX10" s="231"/>
      <c r="BY10" s="23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3" t="s">
        <v>13</v>
      </c>
      <c r="B12" s="244"/>
      <c r="C12" s="244"/>
      <c r="D12" s="244"/>
      <c r="E12" s="244"/>
      <c r="F12" s="244"/>
      <c r="G12" s="244"/>
      <c r="H12" s="244"/>
      <c r="I12" s="244"/>
      <c r="J12" s="244"/>
      <c r="K12" s="244"/>
      <c r="L12" s="245"/>
      <c r="M12" s="253" t="s">
        <v>14</v>
      </c>
      <c r="N12" s="253"/>
      <c r="O12" s="253"/>
      <c r="P12" s="253"/>
      <c r="Q12" s="253"/>
      <c r="R12" s="253"/>
      <c r="S12" s="253"/>
      <c r="T12" s="243" t="s">
        <v>15</v>
      </c>
      <c r="U12" s="244"/>
      <c r="V12" s="244"/>
      <c r="W12" s="244"/>
      <c r="X12" s="244"/>
      <c r="Y12" s="244"/>
      <c r="Z12" s="244"/>
      <c r="AA12" s="245"/>
      <c r="AB12" s="261" t="s">
        <v>16</v>
      </c>
      <c r="AC12" s="262"/>
      <c r="AD12" s="262"/>
      <c r="AE12" s="262"/>
      <c r="AF12" s="262"/>
      <c r="AG12" s="263"/>
      <c r="AH12" s="236" t="s">
        <v>17</v>
      </c>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8"/>
      <c r="BM12" s="239" t="s">
        <v>18</v>
      </c>
      <c r="BN12" s="239"/>
      <c r="BO12" s="239"/>
      <c r="BP12" s="239"/>
      <c r="BQ12" s="239"/>
      <c r="BR12" s="249" t="s">
        <v>19</v>
      </c>
      <c r="BS12" s="250"/>
      <c r="BT12" s="250"/>
      <c r="BU12" s="250"/>
      <c r="BV12" s="240" t="s">
        <v>20</v>
      </c>
      <c r="BW12" s="241"/>
      <c r="BX12" s="241"/>
      <c r="BY12" s="242"/>
      <c r="BZ12" s="150"/>
      <c r="CA12" s="61"/>
      <c r="CB12" s="61"/>
      <c r="CC12" s="61"/>
      <c r="CD12" s="61"/>
      <c r="CE12" s="61"/>
      <c r="CF12" s="61"/>
      <c r="CG12" s="61"/>
      <c r="CH12" s="61"/>
      <c r="CI12" s="64"/>
      <c r="CJ12" s="64"/>
      <c r="CK12" s="64"/>
      <c r="CL12" s="64"/>
      <c r="CM12" s="64"/>
      <c r="CN12" s="64"/>
      <c r="CO12" s="64"/>
    </row>
    <row r="13" spans="1:99" ht="24.95" customHeight="1" x14ac:dyDescent="0.25">
      <c r="A13" s="213" t="s">
        <v>3403</v>
      </c>
      <c r="B13" s="214"/>
      <c r="C13" s="214"/>
      <c r="D13" s="214"/>
      <c r="E13" s="214"/>
      <c r="F13" s="214"/>
      <c r="G13" s="214"/>
      <c r="H13" s="214"/>
      <c r="I13" s="214"/>
      <c r="J13" s="214"/>
      <c r="K13" s="214"/>
      <c r="L13" s="215"/>
      <c r="M13" s="254" t="str">
        <f>VLOOKUP(A13,'Base_Respo_Archivos de Trámite'!$A$8:$G$760,2,0)</f>
        <v>Subadministrador</v>
      </c>
      <c r="N13" s="254"/>
      <c r="O13" s="254"/>
      <c r="P13" s="254"/>
      <c r="Q13" s="254"/>
      <c r="R13" s="254"/>
      <c r="S13" s="254"/>
      <c r="T13" s="232" t="str">
        <f>VLOOKUP(A13,'Base_Respo_Archivos de Trámite'!$A$8:$G$760,7,0)</f>
        <v>hector.vallejo@sat.gob.mx</v>
      </c>
      <c r="U13" s="233"/>
      <c r="V13" s="233"/>
      <c r="W13" s="233"/>
      <c r="X13" s="233"/>
      <c r="Y13" s="233"/>
      <c r="Z13" s="233"/>
      <c r="AA13" s="234"/>
      <c r="AB13" s="232" t="str">
        <f>VLOOKUP(A13,'Base_Respo_Archivos de Trámite'!$A$8:$G$760,6,0)</f>
        <v>(33) 38809732 Ext. 69732</v>
      </c>
      <c r="AC13" s="233"/>
      <c r="AD13" s="233"/>
      <c r="AE13" s="233"/>
      <c r="AF13" s="233"/>
      <c r="AG13" s="234"/>
      <c r="AH13" s="213" t="str">
        <f>VLOOKUP(A13,'Base_Respo_Archivos de Trámite'!$A$8:$G$760,4,0)</f>
        <v>Av. Lázaro Cárdenas # 2305, Plaza Abastos Edificio Central, Col. Las Torres, C.P. 44920, Guadalajara, Jalisco</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5"/>
      <c r="BM13" s="211">
        <f>VLOOKUP(A13,'Base_Respo_Archivos de Trámite'!$A$9:$G$760,5,0)</f>
        <v>1403916101</v>
      </c>
      <c r="BN13" s="212"/>
      <c r="BO13" s="212"/>
      <c r="BP13" s="212"/>
      <c r="BQ13" s="212"/>
      <c r="BR13" s="208">
        <v>0.5</v>
      </c>
      <c r="BS13" s="209"/>
      <c r="BT13" s="209"/>
      <c r="BU13" s="210"/>
      <c r="BV13" s="208">
        <v>0.37</v>
      </c>
      <c r="BW13" s="209"/>
      <c r="BX13" s="209"/>
      <c r="BY13" s="210"/>
      <c r="BZ13" s="150"/>
      <c r="CA13" s="61"/>
      <c r="CB13" s="61"/>
      <c r="CC13" s="61"/>
      <c r="CD13" s="6"/>
      <c r="CE13" s="6"/>
      <c r="CF13" s="6"/>
      <c r="CG13" s="6"/>
      <c r="CH13" s="6"/>
    </row>
    <row r="14" spans="1:99" ht="14.25" customHeight="1" x14ac:dyDescent="0.25">
      <c r="A14" s="225" t="s">
        <v>21</v>
      </c>
      <c r="B14" s="225"/>
      <c r="C14" s="225" t="s">
        <v>22</v>
      </c>
      <c r="D14" s="225"/>
      <c r="E14" s="225"/>
      <c r="F14" s="258" t="s">
        <v>23</v>
      </c>
      <c r="G14" s="258"/>
      <c r="H14" s="258"/>
      <c r="I14" s="258" t="s">
        <v>24</v>
      </c>
      <c r="J14" s="258"/>
      <c r="K14" s="258"/>
      <c r="L14" s="258" t="s">
        <v>25</v>
      </c>
      <c r="M14" s="258"/>
      <c r="N14" s="258"/>
      <c r="O14" s="258" t="s">
        <v>26</v>
      </c>
      <c r="P14" s="258"/>
      <c r="Q14" s="258"/>
      <c r="R14" s="259" t="s">
        <v>27</v>
      </c>
      <c r="S14" s="259"/>
      <c r="T14" s="259"/>
      <c r="U14" s="259"/>
      <c r="V14" s="259" t="s">
        <v>28</v>
      </c>
      <c r="W14" s="259"/>
      <c r="X14" s="259"/>
      <c r="Y14" s="259"/>
      <c r="Z14" s="259" t="s">
        <v>29</v>
      </c>
      <c r="AA14" s="259"/>
      <c r="AB14" s="259"/>
      <c r="AC14" s="259"/>
      <c r="AD14" s="259" t="s">
        <v>30</v>
      </c>
      <c r="AE14" s="259"/>
      <c r="AF14" s="259"/>
      <c r="AG14" s="259"/>
      <c r="AH14" s="259" t="s">
        <v>31</v>
      </c>
      <c r="AI14" s="259"/>
      <c r="AJ14" s="259"/>
      <c r="AK14" s="259" t="s">
        <v>32</v>
      </c>
      <c r="AL14" s="259"/>
      <c r="AM14" s="259"/>
      <c r="AN14" s="259"/>
      <c r="AO14" s="151" t="s">
        <v>33</v>
      </c>
      <c r="AP14" s="151" t="s">
        <v>34</v>
      </c>
      <c r="AQ14" s="259" t="s">
        <v>35</v>
      </c>
      <c r="AR14" s="259"/>
      <c r="AS14" s="259"/>
      <c r="AT14" s="259"/>
      <c r="AU14" s="224" t="s">
        <v>36</v>
      </c>
      <c r="AV14" s="224"/>
      <c r="AW14" s="224"/>
      <c r="AX14" s="224"/>
      <c r="AY14" s="224"/>
      <c r="AZ14" s="224"/>
      <c r="BA14" s="224"/>
      <c r="BB14" s="224"/>
      <c r="BC14" s="224"/>
      <c r="BD14" s="224"/>
      <c r="BE14" s="224"/>
      <c r="BF14" s="224"/>
      <c r="BG14" s="224"/>
      <c r="BH14" s="224"/>
      <c r="BI14" s="224"/>
      <c r="BJ14" s="224"/>
      <c r="BK14" s="224"/>
      <c r="BL14" s="224"/>
      <c r="BM14" s="224"/>
      <c r="BN14" s="224"/>
      <c r="BO14" s="224"/>
      <c r="BP14" s="225" t="s">
        <v>37</v>
      </c>
      <c r="BQ14" s="225"/>
      <c r="BR14" s="225"/>
      <c r="BS14" s="225"/>
      <c r="BT14" s="235" t="s">
        <v>38</v>
      </c>
      <c r="BU14" s="235"/>
      <c r="BV14" s="235"/>
      <c r="BW14" s="235"/>
      <c r="BX14" s="235"/>
      <c r="BY14" s="235"/>
      <c r="BZ14" s="235"/>
      <c r="CA14" s="235"/>
      <c r="CB14" s="235"/>
      <c r="CC14" s="235"/>
      <c r="CD14" s="235" t="s">
        <v>39</v>
      </c>
      <c r="CE14" s="235"/>
      <c r="CF14" s="235"/>
      <c r="CG14" s="235" t="s">
        <v>39</v>
      </c>
      <c r="CH14" s="235"/>
      <c r="CI14" s="235"/>
      <c r="CJ14" s="235" t="s">
        <v>39</v>
      </c>
      <c r="CK14" s="235"/>
      <c r="CL14" s="235"/>
      <c r="CM14" s="235" t="s">
        <v>39</v>
      </c>
      <c r="CN14" s="235"/>
      <c r="CO14" s="235"/>
      <c r="CP14" s="74"/>
      <c r="CQ14" s="74"/>
      <c r="CR14" s="74"/>
      <c r="CS14" s="74"/>
      <c r="CT14" s="74"/>
      <c r="CU14" s="74"/>
    </row>
    <row r="15" spans="1:99" ht="14.45" customHeight="1" x14ac:dyDescent="0.25">
      <c r="A15" s="274" t="s">
        <v>40</v>
      </c>
      <c r="B15" s="275"/>
      <c r="C15" s="255" t="s">
        <v>41</v>
      </c>
      <c r="D15" s="255"/>
      <c r="E15" s="255"/>
      <c r="F15" s="255" t="s">
        <v>42</v>
      </c>
      <c r="G15" s="255"/>
      <c r="H15" s="255"/>
      <c r="I15" s="255" t="s">
        <v>43</v>
      </c>
      <c r="J15" s="255"/>
      <c r="K15" s="255"/>
      <c r="L15" s="255" t="s">
        <v>44</v>
      </c>
      <c r="M15" s="255"/>
      <c r="N15" s="255"/>
      <c r="O15" s="255" t="s">
        <v>45</v>
      </c>
      <c r="P15" s="255"/>
      <c r="Q15" s="255"/>
      <c r="R15" s="193" t="s">
        <v>46</v>
      </c>
      <c r="S15" s="194"/>
      <c r="T15" s="194"/>
      <c r="U15" s="194"/>
      <c r="V15" s="194"/>
      <c r="W15" s="194"/>
      <c r="X15" s="194"/>
      <c r="Y15" s="194"/>
      <c r="Z15" s="193" t="s">
        <v>47</v>
      </c>
      <c r="AA15" s="194"/>
      <c r="AB15" s="194"/>
      <c r="AC15" s="194"/>
      <c r="AD15" s="194"/>
      <c r="AE15" s="194"/>
      <c r="AF15" s="194"/>
      <c r="AG15" s="194"/>
      <c r="AH15" s="193" t="s">
        <v>48</v>
      </c>
      <c r="AI15" s="194"/>
      <c r="AJ15" s="195"/>
      <c r="AK15" s="189" t="s">
        <v>49</v>
      </c>
      <c r="AL15" s="190"/>
      <c r="AM15" s="190"/>
      <c r="AN15" s="191"/>
      <c r="AO15" s="193" t="s">
        <v>50</v>
      </c>
      <c r="AP15" s="286" t="s">
        <v>51</v>
      </c>
      <c r="AQ15" s="193" t="s">
        <v>52</v>
      </c>
      <c r="AR15" s="194"/>
      <c r="AS15" s="194"/>
      <c r="AT15" s="195"/>
      <c r="AU15" s="280" t="s">
        <v>53</v>
      </c>
      <c r="AV15" s="183" t="s">
        <v>54</v>
      </c>
      <c r="AW15" s="183"/>
      <c r="AX15" s="183"/>
      <c r="AY15" s="183"/>
      <c r="AZ15" s="275"/>
      <c r="BA15" s="193" t="s">
        <v>55</v>
      </c>
      <c r="BB15" s="194"/>
      <c r="BC15" s="195"/>
      <c r="BD15" s="216" t="s">
        <v>56</v>
      </c>
      <c r="BE15" s="217"/>
      <c r="BF15" s="217"/>
      <c r="BG15" s="217"/>
      <c r="BH15" s="217"/>
      <c r="BI15" s="217"/>
      <c r="BJ15" s="217"/>
      <c r="BK15" s="217"/>
      <c r="BL15" s="217"/>
      <c r="BM15" s="217"/>
      <c r="BN15" s="217"/>
      <c r="BO15" s="218"/>
      <c r="BP15" s="193" t="s">
        <v>57</v>
      </c>
      <c r="BQ15" s="194"/>
      <c r="BR15" s="194"/>
      <c r="BS15" s="195"/>
      <c r="BT15" s="193" t="s">
        <v>58</v>
      </c>
      <c r="BU15" s="194"/>
      <c r="BV15" s="194"/>
      <c r="BW15" s="194"/>
      <c r="BX15" s="194"/>
      <c r="BY15" s="194"/>
      <c r="BZ15" s="194"/>
      <c r="CA15" s="194"/>
      <c r="CB15" s="194"/>
      <c r="CC15" s="195"/>
      <c r="CD15" s="193" t="s">
        <v>59</v>
      </c>
      <c r="CE15" s="194"/>
      <c r="CF15" s="195"/>
      <c r="CG15" s="193" t="s">
        <v>60</v>
      </c>
      <c r="CH15" s="194"/>
      <c r="CI15" s="195"/>
      <c r="CJ15" s="193" t="s">
        <v>61</v>
      </c>
      <c r="CK15" s="194"/>
      <c r="CL15" s="195"/>
      <c r="CM15" s="193" t="s">
        <v>62</v>
      </c>
      <c r="CN15" s="194"/>
      <c r="CO15" s="195"/>
      <c r="CP15" s="140"/>
    </row>
    <row r="16" spans="1:99" ht="14.25" customHeight="1" x14ac:dyDescent="0.25">
      <c r="A16" s="276"/>
      <c r="B16" s="277"/>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16"/>
      <c r="AI16" s="217"/>
      <c r="AJ16" s="218"/>
      <c r="AK16" s="193" t="s">
        <v>63</v>
      </c>
      <c r="AL16" s="195"/>
      <c r="AM16" s="193" t="s">
        <v>64</v>
      </c>
      <c r="AN16" s="195"/>
      <c r="AO16" s="216"/>
      <c r="AP16" s="286"/>
      <c r="AQ16" s="216"/>
      <c r="AR16" s="217"/>
      <c r="AS16" s="217"/>
      <c r="AT16" s="218"/>
      <c r="AU16" s="281"/>
      <c r="AV16" s="283"/>
      <c r="AW16" s="283"/>
      <c r="AX16" s="283"/>
      <c r="AY16" s="283"/>
      <c r="AZ16" s="277"/>
      <c r="BA16" s="196"/>
      <c r="BB16" s="197"/>
      <c r="BC16" s="198"/>
      <c r="BD16" s="216"/>
      <c r="BE16" s="217"/>
      <c r="BF16" s="217"/>
      <c r="BG16" s="217"/>
      <c r="BH16" s="217"/>
      <c r="BI16" s="217"/>
      <c r="BJ16" s="217"/>
      <c r="BK16" s="217"/>
      <c r="BL16" s="217"/>
      <c r="BM16" s="217"/>
      <c r="BN16" s="217"/>
      <c r="BO16" s="218"/>
      <c r="BP16" s="196"/>
      <c r="BQ16" s="197"/>
      <c r="BR16" s="197"/>
      <c r="BS16" s="198"/>
      <c r="BT16" s="216"/>
      <c r="BU16" s="217"/>
      <c r="BV16" s="217"/>
      <c r="BW16" s="217"/>
      <c r="BX16" s="217"/>
      <c r="BY16" s="217"/>
      <c r="BZ16" s="217"/>
      <c r="CA16" s="217"/>
      <c r="CB16" s="217"/>
      <c r="CC16" s="218"/>
      <c r="CD16" s="216"/>
      <c r="CE16" s="217"/>
      <c r="CF16" s="218"/>
      <c r="CG16" s="216"/>
      <c r="CH16" s="217"/>
      <c r="CI16" s="218"/>
      <c r="CJ16" s="216"/>
      <c r="CK16" s="217"/>
      <c r="CL16" s="218"/>
      <c r="CM16" s="216"/>
      <c r="CN16" s="217"/>
      <c r="CO16" s="218"/>
    </row>
    <row r="17" spans="1:93" ht="26.25" customHeight="1" x14ac:dyDescent="0.25">
      <c r="A17" s="276"/>
      <c r="B17" s="277"/>
      <c r="C17" s="256"/>
      <c r="D17" s="256"/>
      <c r="E17" s="256"/>
      <c r="F17" s="256"/>
      <c r="G17" s="256"/>
      <c r="H17" s="256"/>
      <c r="I17" s="256"/>
      <c r="J17" s="256"/>
      <c r="K17" s="256"/>
      <c r="L17" s="256"/>
      <c r="M17" s="256"/>
      <c r="N17" s="256"/>
      <c r="O17" s="256"/>
      <c r="P17" s="256"/>
      <c r="Q17" s="256"/>
      <c r="R17" s="193" t="s">
        <v>65</v>
      </c>
      <c r="S17" s="194"/>
      <c r="T17" s="194"/>
      <c r="U17" s="195"/>
      <c r="V17" s="193" t="s">
        <v>66</v>
      </c>
      <c r="W17" s="194"/>
      <c r="X17" s="194"/>
      <c r="Y17" s="194"/>
      <c r="Z17" s="193" t="s">
        <v>65</v>
      </c>
      <c r="AA17" s="194"/>
      <c r="AB17" s="194"/>
      <c r="AC17" s="195"/>
      <c r="AD17" s="193" t="s">
        <v>66</v>
      </c>
      <c r="AE17" s="194"/>
      <c r="AF17" s="194"/>
      <c r="AG17" s="194"/>
      <c r="AH17" s="216"/>
      <c r="AI17" s="217"/>
      <c r="AJ17" s="218"/>
      <c r="AK17" s="216"/>
      <c r="AL17" s="218"/>
      <c r="AM17" s="216"/>
      <c r="AN17" s="218"/>
      <c r="AO17" s="216"/>
      <c r="AP17" s="286"/>
      <c r="AQ17" s="216"/>
      <c r="AR17" s="217"/>
      <c r="AS17" s="217"/>
      <c r="AT17" s="218"/>
      <c r="AU17" s="281"/>
      <c r="AV17" s="283"/>
      <c r="AW17" s="283"/>
      <c r="AX17" s="283"/>
      <c r="AY17" s="283"/>
      <c r="AZ17" s="277"/>
      <c r="BA17" s="199" t="s">
        <v>67</v>
      </c>
      <c r="BB17" s="199" t="s">
        <v>68</v>
      </c>
      <c r="BC17" s="199" t="s">
        <v>69</v>
      </c>
      <c r="BD17" s="216"/>
      <c r="BE17" s="217"/>
      <c r="BF17" s="217"/>
      <c r="BG17" s="217"/>
      <c r="BH17" s="217"/>
      <c r="BI17" s="217"/>
      <c r="BJ17" s="217"/>
      <c r="BK17" s="217"/>
      <c r="BL17" s="217"/>
      <c r="BM17" s="217"/>
      <c r="BN17" s="217"/>
      <c r="BO17" s="218"/>
      <c r="BP17" s="221" t="s">
        <v>70</v>
      </c>
      <c r="BQ17" s="221" t="s">
        <v>71</v>
      </c>
      <c r="BR17" s="221" t="s">
        <v>72</v>
      </c>
      <c r="BS17" s="221" t="s">
        <v>73</v>
      </c>
      <c r="BT17" s="216"/>
      <c r="BU17" s="217"/>
      <c r="BV17" s="217"/>
      <c r="BW17" s="217"/>
      <c r="BX17" s="217"/>
      <c r="BY17" s="217"/>
      <c r="BZ17" s="217"/>
      <c r="CA17" s="217"/>
      <c r="CB17" s="217"/>
      <c r="CC17" s="218"/>
      <c r="CD17" s="216"/>
      <c r="CE17" s="217"/>
      <c r="CF17" s="218"/>
      <c r="CG17" s="216"/>
      <c r="CH17" s="217"/>
      <c r="CI17" s="218"/>
      <c r="CJ17" s="216"/>
      <c r="CK17" s="217"/>
      <c r="CL17" s="218"/>
      <c r="CM17" s="216"/>
      <c r="CN17" s="217"/>
      <c r="CO17" s="218"/>
    </row>
    <row r="18" spans="1:93" ht="20.25" customHeight="1" x14ac:dyDescent="0.25">
      <c r="A18" s="276"/>
      <c r="B18" s="277"/>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16"/>
      <c r="AI18" s="217"/>
      <c r="AJ18" s="218"/>
      <c r="AK18" s="216"/>
      <c r="AL18" s="218"/>
      <c r="AM18" s="216"/>
      <c r="AN18" s="218"/>
      <c r="AO18" s="216"/>
      <c r="AP18" s="286"/>
      <c r="AQ18" s="216"/>
      <c r="AR18" s="217"/>
      <c r="AS18" s="217"/>
      <c r="AT18" s="218"/>
      <c r="AU18" s="281"/>
      <c r="AV18" s="283"/>
      <c r="AW18" s="283"/>
      <c r="AX18" s="283"/>
      <c r="AY18" s="283"/>
      <c r="AZ18" s="277"/>
      <c r="BA18" s="200"/>
      <c r="BB18" s="200"/>
      <c r="BC18" s="200"/>
      <c r="BD18" s="216"/>
      <c r="BE18" s="217"/>
      <c r="BF18" s="217"/>
      <c r="BG18" s="217"/>
      <c r="BH18" s="217"/>
      <c r="BI18" s="217"/>
      <c r="BJ18" s="217"/>
      <c r="BK18" s="217"/>
      <c r="BL18" s="217"/>
      <c r="BM18" s="217"/>
      <c r="BN18" s="217"/>
      <c r="BO18" s="218"/>
      <c r="BP18" s="222"/>
      <c r="BQ18" s="222"/>
      <c r="BR18" s="222"/>
      <c r="BS18" s="222"/>
      <c r="BT18" s="216"/>
      <c r="BU18" s="217"/>
      <c r="BV18" s="217"/>
      <c r="BW18" s="217"/>
      <c r="BX18" s="217"/>
      <c r="BY18" s="217"/>
      <c r="BZ18" s="217"/>
      <c r="CA18" s="217"/>
      <c r="CB18" s="217"/>
      <c r="CC18" s="218"/>
      <c r="CD18" s="216"/>
      <c r="CE18" s="217"/>
      <c r="CF18" s="218"/>
      <c r="CG18" s="216"/>
      <c r="CH18" s="217"/>
      <c r="CI18" s="218"/>
      <c r="CJ18" s="216"/>
      <c r="CK18" s="217"/>
      <c r="CL18" s="218"/>
      <c r="CM18" s="216"/>
      <c r="CN18" s="217"/>
      <c r="CO18" s="218"/>
    </row>
    <row r="19" spans="1:93" ht="25.5" customHeight="1" x14ac:dyDescent="0.25">
      <c r="A19" s="276"/>
      <c r="B19" s="277"/>
      <c r="C19" s="256"/>
      <c r="D19" s="256"/>
      <c r="E19" s="256"/>
      <c r="F19" s="256"/>
      <c r="G19" s="256"/>
      <c r="H19" s="256"/>
      <c r="I19" s="256"/>
      <c r="J19" s="256"/>
      <c r="K19" s="256"/>
      <c r="L19" s="256"/>
      <c r="M19" s="256"/>
      <c r="N19" s="256"/>
      <c r="O19" s="256"/>
      <c r="P19" s="256"/>
      <c r="Q19" s="256"/>
      <c r="R19" s="193" t="s">
        <v>74</v>
      </c>
      <c r="S19" s="194"/>
      <c r="T19" s="194"/>
      <c r="U19" s="195"/>
      <c r="V19" s="193" t="s">
        <v>74</v>
      </c>
      <c r="W19" s="194"/>
      <c r="X19" s="194"/>
      <c r="Y19" s="195"/>
      <c r="Z19" s="193" t="s">
        <v>74</v>
      </c>
      <c r="AA19" s="194"/>
      <c r="AB19" s="194"/>
      <c r="AC19" s="195"/>
      <c r="AD19" s="193" t="s">
        <v>74</v>
      </c>
      <c r="AE19" s="194"/>
      <c r="AF19" s="194"/>
      <c r="AG19" s="194"/>
      <c r="AH19" s="216"/>
      <c r="AI19" s="217"/>
      <c r="AJ19" s="218"/>
      <c r="AK19" s="216"/>
      <c r="AL19" s="218"/>
      <c r="AM19" s="216"/>
      <c r="AN19" s="218"/>
      <c r="AO19" s="216"/>
      <c r="AP19" s="286"/>
      <c r="AQ19" s="216"/>
      <c r="AR19" s="217"/>
      <c r="AS19" s="217"/>
      <c r="AT19" s="218"/>
      <c r="AU19" s="281"/>
      <c r="AV19" s="283"/>
      <c r="AW19" s="283"/>
      <c r="AX19" s="283"/>
      <c r="AY19" s="283"/>
      <c r="AZ19" s="277"/>
      <c r="BA19" s="200"/>
      <c r="BB19" s="200"/>
      <c r="BC19" s="200"/>
      <c r="BD19" s="216"/>
      <c r="BE19" s="217"/>
      <c r="BF19" s="217"/>
      <c r="BG19" s="217"/>
      <c r="BH19" s="217"/>
      <c r="BI19" s="217"/>
      <c r="BJ19" s="217"/>
      <c r="BK19" s="217"/>
      <c r="BL19" s="217"/>
      <c r="BM19" s="217"/>
      <c r="BN19" s="217"/>
      <c r="BO19" s="218"/>
      <c r="BP19" s="222"/>
      <c r="BQ19" s="222"/>
      <c r="BR19" s="222"/>
      <c r="BS19" s="222"/>
      <c r="BT19" s="216"/>
      <c r="BU19" s="217"/>
      <c r="BV19" s="217"/>
      <c r="BW19" s="217"/>
      <c r="BX19" s="217"/>
      <c r="BY19" s="217"/>
      <c r="BZ19" s="217"/>
      <c r="CA19" s="217"/>
      <c r="CB19" s="217"/>
      <c r="CC19" s="218"/>
      <c r="CD19" s="216"/>
      <c r="CE19" s="217"/>
      <c r="CF19" s="218"/>
      <c r="CG19" s="216"/>
      <c r="CH19" s="217"/>
      <c r="CI19" s="218"/>
      <c r="CJ19" s="216"/>
      <c r="CK19" s="217"/>
      <c r="CL19" s="218"/>
      <c r="CM19" s="216"/>
      <c r="CN19" s="217"/>
      <c r="CO19" s="218"/>
    </row>
    <row r="20" spans="1:93" ht="25.5" customHeight="1" x14ac:dyDescent="0.25">
      <c r="A20" s="278"/>
      <c r="B20" s="279"/>
      <c r="C20" s="257"/>
      <c r="D20" s="257"/>
      <c r="E20" s="257"/>
      <c r="F20" s="257"/>
      <c r="G20" s="257"/>
      <c r="H20" s="257"/>
      <c r="I20" s="257"/>
      <c r="J20" s="257"/>
      <c r="K20" s="257"/>
      <c r="L20" s="257"/>
      <c r="M20" s="257"/>
      <c r="N20" s="257"/>
      <c r="O20" s="257"/>
      <c r="P20" s="257"/>
      <c r="Q20" s="257"/>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96"/>
      <c r="AI20" s="197"/>
      <c r="AJ20" s="198"/>
      <c r="AK20" s="196"/>
      <c r="AL20" s="198"/>
      <c r="AM20" s="196"/>
      <c r="AN20" s="198"/>
      <c r="AO20" s="196"/>
      <c r="AP20" s="286"/>
      <c r="AQ20" s="154" t="s">
        <v>79</v>
      </c>
      <c r="AR20" s="155" t="s">
        <v>80</v>
      </c>
      <c r="AS20" s="155" t="s">
        <v>81</v>
      </c>
      <c r="AT20" s="155" t="s">
        <v>82</v>
      </c>
      <c r="AU20" s="282"/>
      <c r="AV20" s="284"/>
      <c r="AW20" s="284"/>
      <c r="AX20" s="284"/>
      <c r="AY20" s="284"/>
      <c r="AZ20" s="279"/>
      <c r="BA20" s="201"/>
      <c r="BB20" s="201"/>
      <c r="BC20" s="201"/>
      <c r="BD20" s="196"/>
      <c r="BE20" s="197"/>
      <c r="BF20" s="197"/>
      <c r="BG20" s="197"/>
      <c r="BH20" s="197"/>
      <c r="BI20" s="197"/>
      <c r="BJ20" s="197"/>
      <c r="BK20" s="197"/>
      <c r="BL20" s="197"/>
      <c r="BM20" s="197"/>
      <c r="BN20" s="197"/>
      <c r="BO20" s="198"/>
      <c r="BP20" s="223"/>
      <c r="BQ20" s="223"/>
      <c r="BR20" s="223"/>
      <c r="BS20" s="223"/>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60" customFormat="1" ht="24.95" customHeight="1" x14ac:dyDescent="0.25">
      <c r="A21" s="272">
        <v>1</v>
      </c>
      <c r="B21" s="273"/>
      <c r="C21" s="270">
        <v>15</v>
      </c>
      <c r="D21" s="270"/>
      <c r="E21" s="270"/>
      <c r="F21" s="270">
        <v>1</v>
      </c>
      <c r="G21" s="270"/>
      <c r="H21" s="270"/>
      <c r="I21" s="270">
        <v>0</v>
      </c>
      <c r="J21" s="270"/>
      <c r="K21" s="270"/>
      <c r="L21" s="270">
        <v>0</v>
      </c>
      <c r="M21" s="270"/>
      <c r="N21" s="270"/>
      <c r="O21" s="271">
        <v>0</v>
      </c>
      <c r="P21" s="271"/>
      <c r="Q21" s="271"/>
      <c r="R21" s="156"/>
      <c r="S21" s="156"/>
      <c r="T21" s="156"/>
      <c r="U21" s="156"/>
      <c r="V21" s="156"/>
      <c r="W21" s="156"/>
      <c r="X21" s="156"/>
      <c r="Y21" s="156"/>
      <c r="Z21" s="156"/>
      <c r="AA21" s="156"/>
      <c r="AB21" s="156"/>
      <c r="AC21" s="156"/>
      <c r="AD21" s="156"/>
      <c r="AE21" s="156"/>
      <c r="AF21" s="156"/>
      <c r="AG21" s="156"/>
      <c r="AH21" s="192">
        <f>C21+F21+I21+L21+O21-Z21-AA21-AB21-AC21-AD21-AE21-AF21-AG21</f>
        <v>16</v>
      </c>
      <c r="AI21" s="192"/>
      <c r="AJ21" s="192"/>
      <c r="AK21" s="219"/>
      <c r="AL21" s="220"/>
      <c r="AM21" s="219">
        <v>1</v>
      </c>
      <c r="AN21" s="220"/>
      <c r="AO21" s="157">
        <v>6</v>
      </c>
      <c r="AP21" s="161">
        <f>AO21*0.02</f>
        <v>0.12</v>
      </c>
      <c r="AQ21" s="158"/>
      <c r="AR21" s="158"/>
      <c r="AS21" s="158"/>
      <c r="AT21" s="158"/>
      <c r="AU21" s="159" t="s">
        <v>83</v>
      </c>
      <c r="AV21" s="285" t="str">
        <f>VLOOKUP(AU21,NomSerie!$D$2:$E$24,2,0)</f>
        <v>TECNOLOGÍAS Y SERVICIOS DE LA INFORMACIÓN</v>
      </c>
      <c r="AW21" s="285"/>
      <c r="AX21" s="285"/>
      <c r="AY21" s="285"/>
      <c r="AZ21" s="285"/>
      <c r="BA21" s="202" t="s">
        <v>84</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87" t="s">
        <v>85</v>
      </c>
      <c r="BU21" s="288"/>
      <c r="BV21" s="288"/>
      <c r="BW21" s="288"/>
      <c r="BX21" s="288"/>
      <c r="BY21" s="288"/>
      <c r="BZ21" s="288"/>
      <c r="CA21" s="288"/>
      <c r="CB21" s="288"/>
      <c r="CC21" s="289"/>
      <c r="CD21" s="226"/>
      <c r="CE21" s="227"/>
      <c r="CF21" s="228"/>
      <c r="CG21" s="226"/>
      <c r="CH21" s="227"/>
      <c r="CI21" s="228"/>
      <c r="CJ21" s="226"/>
      <c r="CK21" s="227"/>
      <c r="CL21" s="228"/>
      <c r="CM21" s="226"/>
      <c r="CN21" s="227"/>
      <c r="CO21" s="228"/>
    </row>
    <row r="22" spans="1:93" ht="24.75" customHeight="1" x14ac:dyDescent="0.25">
      <c r="A22" s="183" t="s">
        <v>86</v>
      </c>
      <c r="B22" s="183"/>
      <c r="C22" s="184">
        <f>SUM(C21:E21)</f>
        <v>15</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16</v>
      </c>
      <c r="AI22" s="184"/>
      <c r="AJ22" s="184"/>
      <c r="AK22" s="185">
        <f>SUM(AK21:AL21)</f>
        <v>0</v>
      </c>
      <c r="AL22" s="186"/>
      <c r="AM22" s="185">
        <f>SUM(AM21:AN21)</f>
        <v>1</v>
      </c>
      <c r="AN22" s="186"/>
      <c r="AO22" s="75">
        <f t="shared" ref="AO22:AT22" si="1">SUM(AO21:AO21)</f>
        <v>6</v>
      </c>
      <c r="AP22" s="141">
        <f t="shared" si="1"/>
        <v>0.12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87</v>
      </c>
      <c r="L30" s="187"/>
      <c r="M30" s="187"/>
      <c r="N30" s="187"/>
      <c r="O30" s="187"/>
      <c r="P30" s="187"/>
      <c r="Q30" s="187"/>
      <c r="R30" s="187"/>
      <c r="S30" s="171"/>
      <c r="T30" s="171"/>
      <c r="U30" s="171"/>
      <c r="V30" s="171"/>
      <c r="W30" s="171"/>
      <c r="X30" s="171"/>
      <c r="Y30" s="171"/>
      <c r="Z30" s="171"/>
      <c r="AA30" s="171"/>
      <c r="AB30" s="171"/>
      <c r="AC30" s="171"/>
      <c r="BQ30" s="187" t="s">
        <v>88</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89</v>
      </c>
      <c r="I33" s="182"/>
      <c r="J33" s="182"/>
      <c r="K33" s="182"/>
      <c r="L33" s="182"/>
      <c r="M33" s="182"/>
      <c r="N33" s="182"/>
      <c r="O33" s="182"/>
      <c r="P33" s="182"/>
      <c r="Q33" s="182"/>
      <c r="R33" s="182"/>
      <c r="S33" s="182"/>
      <c r="T33" s="182"/>
      <c r="U33" s="182"/>
      <c r="V33" s="174"/>
      <c r="W33" s="174"/>
      <c r="X33" s="174"/>
      <c r="Y33" s="174"/>
      <c r="Z33" s="174"/>
      <c r="AA33" s="171"/>
      <c r="AB33" s="171"/>
      <c r="AC33" s="171"/>
      <c r="BK33" s="182" t="s">
        <v>90</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5985</v>
      </c>
      <c r="I36" s="181"/>
      <c r="J36" s="181"/>
      <c r="K36" s="181"/>
      <c r="L36" s="181"/>
      <c r="M36" s="181"/>
      <c r="N36" s="181"/>
      <c r="O36" s="181"/>
      <c r="P36" s="181"/>
      <c r="Q36" s="181"/>
      <c r="R36" s="181"/>
      <c r="S36" s="181"/>
      <c r="T36" s="181"/>
      <c r="U36" s="181"/>
      <c r="V36" s="171"/>
      <c r="W36" s="171"/>
      <c r="X36" s="171"/>
      <c r="Y36" s="171"/>
      <c r="Z36" s="171"/>
      <c r="AA36" s="171"/>
      <c r="AB36" s="171"/>
      <c r="AC36" s="171"/>
      <c r="BK36" s="181" t="s">
        <v>5987</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5986</v>
      </c>
      <c r="I37" s="182"/>
      <c r="J37" s="182"/>
      <c r="K37" s="182"/>
      <c r="L37" s="182"/>
      <c r="M37" s="182"/>
      <c r="N37" s="182"/>
      <c r="O37" s="182"/>
      <c r="P37" s="182"/>
      <c r="Q37" s="182"/>
      <c r="R37" s="182"/>
      <c r="S37" s="182"/>
      <c r="T37" s="182"/>
      <c r="U37" s="182"/>
      <c r="V37" s="171"/>
      <c r="W37" s="171"/>
      <c r="X37" s="171"/>
      <c r="Y37" s="171"/>
      <c r="Z37" s="171"/>
      <c r="AA37" s="171"/>
      <c r="AB37" s="171"/>
      <c r="AC37" s="171"/>
      <c r="BK37" s="182" t="s">
        <v>5988</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sheetData>
  <sheetProtection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K30:R30"/>
    <mergeCell ref="CG14:CI14"/>
    <mergeCell ref="AU15:AU20"/>
    <mergeCell ref="AV15:AZ20"/>
    <mergeCell ref="AV21:AZ21"/>
    <mergeCell ref="AO15:AO20"/>
    <mergeCell ref="AP15:AP20"/>
    <mergeCell ref="AQ15:AT19"/>
    <mergeCell ref="AQ14:AT14"/>
    <mergeCell ref="CG21:CI21"/>
    <mergeCell ref="BT21:CC21"/>
    <mergeCell ref="CM14:CO14"/>
    <mergeCell ref="BQ30:BU30"/>
    <mergeCell ref="R19:U19"/>
    <mergeCell ref="A12:L12"/>
    <mergeCell ref="A13:L13"/>
    <mergeCell ref="I6:N6"/>
    <mergeCell ref="I7:N7"/>
    <mergeCell ref="A6:G6"/>
    <mergeCell ref="A7:G7"/>
    <mergeCell ref="L21:N21"/>
    <mergeCell ref="O21:Q21"/>
    <mergeCell ref="L15:N20"/>
    <mergeCell ref="C21:E21"/>
    <mergeCell ref="F21:H21"/>
    <mergeCell ref="C15:E20"/>
    <mergeCell ref="A21:B21"/>
    <mergeCell ref="F14:H14"/>
    <mergeCell ref="I14:K14"/>
    <mergeCell ref="L14:N14"/>
    <mergeCell ref="I15:K20"/>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AH12:BL12"/>
    <mergeCell ref="BM12:BQ12"/>
    <mergeCell ref="CG15:CI20"/>
    <mergeCell ref="BV12:BY12"/>
    <mergeCell ref="Z19:AC19"/>
    <mergeCell ref="AD19:AG19"/>
    <mergeCell ref="AN6:BG6"/>
    <mergeCell ref="AN7:BG7"/>
    <mergeCell ref="BR12:BU12"/>
    <mergeCell ref="AM16:AN20"/>
    <mergeCell ref="AB13:AG13"/>
    <mergeCell ref="CJ15:CL20"/>
    <mergeCell ref="CD14:CF14"/>
    <mergeCell ref="BT14:CC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U14:BO14"/>
    <mergeCell ref="BP14:BS14"/>
    <mergeCell ref="BT15:CC20"/>
    <mergeCell ref="CJ21:CL21"/>
    <mergeCell ref="BP17:BP20"/>
    <mergeCell ref="BQ17:BQ20"/>
    <mergeCell ref="BR17:BR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type="list" allowBlank="1" showInputMessage="1" showErrorMessage="1" sqref="A13">
      <formula1>INDIRECT(SUBSTITUTE($AN$7," ","_"))</formula1>
    </dataValidation>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6" t="s">
        <v>91</v>
      </c>
      <c r="B2" s="316"/>
      <c r="C2" s="316"/>
      <c r="D2" s="316"/>
      <c r="E2" s="316"/>
      <c r="F2" s="316"/>
      <c r="G2" s="316"/>
      <c r="H2" s="316"/>
      <c r="I2" s="316"/>
      <c r="J2" s="316"/>
      <c r="K2" s="316"/>
      <c r="L2" s="316"/>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6" t="s">
        <v>92</v>
      </c>
      <c r="B3" s="316"/>
      <c r="C3" s="316"/>
      <c r="D3" s="316"/>
      <c r="E3" s="316"/>
      <c r="F3" s="316"/>
      <c r="G3" s="316"/>
      <c r="H3" s="316"/>
      <c r="I3" s="316"/>
      <c r="J3" s="316"/>
      <c r="K3" s="316"/>
      <c r="L3" s="316"/>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6" t="s">
        <v>93</v>
      </c>
      <c r="B4" s="316"/>
      <c r="C4" s="316"/>
      <c r="D4" s="316"/>
      <c r="E4" s="316"/>
      <c r="F4" s="316"/>
      <c r="G4" s="316"/>
      <c r="H4" s="316"/>
      <c r="I4" s="316"/>
      <c r="J4" s="316"/>
      <c r="K4" s="316"/>
      <c r="L4" s="316"/>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6" t="s">
        <v>94</v>
      </c>
      <c r="B5" s="316"/>
      <c r="C5" s="316"/>
      <c r="D5" s="316"/>
      <c r="E5" s="316"/>
      <c r="F5" s="316"/>
      <c r="G5" s="316"/>
      <c r="H5" s="316"/>
      <c r="I5" s="316"/>
      <c r="J5" s="316"/>
      <c r="K5" s="316"/>
      <c r="L5" s="31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17" t="s">
        <v>95</v>
      </c>
      <c r="B8" s="317"/>
      <c r="C8" s="317"/>
      <c r="D8" s="317"/>
      <c r="E8" s="317"/>
      <c r="F8" s="317"/>
      <c r="G8" s="317"/>
      <c r="H8" s="317"/>
      <c r="I8" s="317"/>
      <c r="J8" s="317"/>
      <c r="K8" s="317"/>
      <c r="L8" s="317"/>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0" t="s">
        <v>97</v>
      </c>
      <c r="C11" s="310"/>
      <c r="D11" s="310"/>
      <c r="E11" s="310"/>
      <c r="F11" s="310"/>
      <c r="G11" s="310"/>
      <c r="H11" s="310"/>
      <c r="I11" s="311"/>
      <c r="J11" s="312"/>
      <c r="K11" s="313"/>
      <c r="L11" s="314" t="s">
        <v>98</v>
      </c>
      <c r="M11" s="293" t="s">
        <v>99</v>
      </c>
      <c r="N11" s="294"/>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297" t="s">
        <v>100</v>
      </c>
      <c r="B12" s="293" t="s">
        <v>57</v>
      </c>
      <c r="C12" s="300"/>
      <c r="D12" s="300"/>
      <c r="E12" s="294"/>
      <c r="F12" s="304" t="s">
        <v>101</v>
      </c>
      <c r="G12" s="304"/>
      <c r="H12" s="304"/>
      <c r="I12" s="305" t="s">
        <v>102</v>
      </c>
      <c r="J12" s="306"/>
      <c r="K12" s="307"/>
      <c r="L12" s="314"/>
      <c r="M12" s="295"/>
      <c r="N12" s="296"/>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298"/>
      <c r="B13" s="301"/>
      <c r="C13" s="302"/>
      <c r="D13" s="302"/>
      <c r="E13" s="303"/>
      <c r="F13" s="305" t="s">
        <v>103</v>
      </c>
      <c r="G13" s="307"/>
      <c r="H13" s="308" t="s">
        <v>104</v>
      </c>
      <c r="I13" s="308" t="s">
        <v>105</v>
      </c>
      <c r="J13" s="308" t="s">
        <v>106</v>
      </c>
      <c r="K13" s="308" t="s">
        <v>107</v>
      </c>
      <c r="L13" s="314"/>
      <c r="M13" s="291"/>
      <c r="N13" s="29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299"/>
      <c r="B14" s="84" t="s">
        <v>108</v>
      </c>
      <c r="C14" s="84" t="s">
        <v>109</v>
      </c>
      <c r="D14" s="84" t="s">
        <v>110</v>
      </c>
      <c r="E14" s="84" t="s">
        <v>111</v>
      </c>
      <c r="F14" s="84" t="s">
        <v>112</v>
      </c>
      <c r="G14" s="84" t="s">
        <v>113</v>
      </c>
      <c r="H14" s="309"/>
      <c r="I14" s="309"/>
      <c r="J14" s="309"/>
      <c r="K14" s="309"/>
      <c r="L14" s="315"/>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0" t="s">
        <v>327</v>
      </c>
      <c r="B208" s="290"/>
      <c r="C208" s="290"/>
      <c r="D208" s="290"/>
      <c r="E208" s="290"/>
      <c r="F208" s="290"/>
      <c r="G208" s="290"/>
      <c r="H208" s="290"/>
      <c r="I208" s="290"/>
      <c r="J208" s="290"/>
      <c r="K208" s="290"/>
      <c r="L208" s="290"/>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351</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351</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351</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351</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351</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351</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351</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351</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351</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351</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351</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351</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351</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351</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351</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351</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364</v>
      </c>
      <c r="E90" s="24" t="s">
        <v>1202</v>
      </c>
      <c r="F90" s="24" t="s">
        <v>1200</v>
      </c>
      <c r="G90" s="13" t="str">
        <f t="shared" si="2"/>
        <v>Archivo de Trámite de la Administración General de Auditoría de Comercio Exterior</v>
      </c>
      <c r="H90" s="9" t="s">
        <v>344</v>
      </c>
      <c r="I90" s="9"/>
      <c r="J90" s="9"/>
      <c r="K90" s="9"/>
      <c r="L90" s="9"/>
      <c r="N90" s="6" t="str">
        <f t="shared" si="3"/>
        <v>110.00.00.00.00-T</v>
      </c>
      <c r="O90"/>
      <c r="P90"/>
      <c r="Q90"/>
      <c r="R90" s="54" t="s">
        <v>1203</v>
      </c>
    </row>
    <row r="91" spans="1:28" ht="40.5" hidden="1" x14ac:dyDescent="0.25">
      <c r="A91" s="26">
        <v>83</v>
      </c>
      <c r="B91" s="22" t="s">
        <v>1204</v>
      </c>
      <c r="C91" s="4" t="s">
        <v>1205</v>
      </c>
      <c r="D91" s="4" t="s">
        <v>382</v>
      </c>
      <c r="E91" s="22" t="s">
        <v>1206</v>
      </c>
      <c r="F91" s="22" t="s">
        <v>1204</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1207</v>
      </c>
    </row>
    <row r="92" spans="1:28" ht="40.5" hidden="1" x14ac:dyDescent="0.25">
      <c r="A92" s="26">
        <v>84</v>
      </c>
      <c r="B92" s="22" t="s">
        <v>1208</v>
      </c>
      <c r="C92" s="4" t="s">
        <v>1209</v>
      </c>
      <c r="D92" s="4" t="s">
        <v>396</v>
      </c>
      <c r="E92" s="22" t="s">
        <v>1210</v>
      </c>
      <c r="F92" s="22" t="s">
        <v>1208</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1211</v>
      </c>
    </row>
    <row r="93" spans="1:28" ht="40.5" hidden="1" x14ac:dyDescent="0.25">
      <c r="A93" s="26">
        <v>85</v>
      </c>
      <c r="B93" s="22" t="s">
        <v>1212</v>
      </c>
      <c r="C93" s="4" t="s">
        <v>1213</v>
      </c>
      <c r="D93" s="4" t="s">
        <v>410</v>
      </c>
      <c r="E93" s="22" t="s">
        <v>1214</v>
      </c>
      <c r="F93" s="22" t="s">
        <v>1212</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1215</v>
      </c>
    </row>
    <row r="94" spans="1:28" ht="40.5" hidden="1" x14ac:dyDescent="0.25">
      <c r="A94" s="26">
        <v>86</v>
      </c>
      <c r="B94" s="22" t="s">
        <v>1216</v>
      </c>
      <c r="C94" s="4" t="s">
        <v>1217</v>
      </c>
      <c r="D94" s="4" t="s">
        <v>424</v>
      </c>
      <c r="E94" s="22" t="s">
        <v>1218</v>
      </c>
      <c r="F94" s="22" t="s">
        <v>1216</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1219</v>
      </c>
    </row>
    <row r="95" spans="1:28" ht="40.5" hidden="1" x14ac:dyDescent="0.25">
      <c r="A95" s="26">
        <v>87</v>
      </c>
      <c r="B95" s="22" t="s">
        <v>1220</v>
      </c>
      <c r="C95" s="4" t="s">
        <v>1221</v>
      </c>
      <c r="D95" s="4" t="s">
        <v>438</v>
      </c>
      <c r="E95" s="22" t="s">
        <v>1222</v>
      </c>
      <c r="F95" s="22" t="s">
        <v>1220</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1223</v>
      </c>
    </row>
    <row r="96" spans="1:28" ht="54" hidden="1" x14ac:dyDescent="0.25">
      <c r="A96" s="26">
        <v>88</v>
      </c>
      <c r="B96" s="22" t="s">
        <v>1224</v>
      </c>
      <c r="C96" s="4" t="s">
        <v>1225</v>
      </c>
      <c r="D96" s="4" t="s">
        <v>451</v>
      </c>
      <c r="E96" s="22" t="s">
        <v>1226</v>
      </c>
      <c r="F96" s="22" t="s">
        <v>1224</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1227</v>
      </c>
    </row>
    <row r="97" spans="1:18" ht="40.5" hidden="1" x14ac:dyDescent="0.25">
      <c r="A97" s="26">
        <v>89</v>
      </c>
      <c r="B97" s="22" t="s">
        <v>1228</v>
      </c>
      <c r="C97" s="4" t="s">
        <v>1229</v>
      </c>
      <c r="D97" s="4" t="s">
        <v>464</v>
      </c>
      <c r="E97" s="22" t="s">
        <v>1230</v>
      </c>
      <c r="F97" s="22" t="s">
        <v>1231</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1232</v>
      </c>
    </row>
    <row r="98" spans="1:18" ht="40.5" x14ac:dyDescent="0.25">
      <c r="A98" s="26">
        <v>90</v>
      </c>
      <c r="B98" s="22" t="s">
        <v>1233</v>
      </c>
      <c r="C98" s="4" t="s">
        <v>1234</v>
      </c>
      <c r="D98" s="4" t="s">
        <v>477</v>
      </c>
      <c r="E98" s="22" t="s">
        <v>1235</v>
      </c>
      <c r="F98" s="22" t="s">
        <v>1233</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1236</v>
      </c>
    </row>
    <row r="99" spans="1:18" ht="40.5" x14ac:dyDescent="0.25">
      <c r="A99" s="26">
        <v>91</v>
      </c>
      <c r="B99" s="22" t="s">
        <v>1237</v>
      </c>
      <c r="C99" s="4" t="s">
        <v>1238</v>
      </c>
      <c r="D99" s="4" t="s">
        <v>490</v>
      </c>
      <c r="E99" s="22" t="s">
        <v>1239</v>
      </c>
      <c r="F99" s="22" t="s">
        <v>1237</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1240</v>
      </c>
    </row>
    <row r="100" spans="1:18" ht="40.5" x14ac:dyDescent="0.25">
      <c r="A100" s="26">
        <v>92</v>
      </c>
      <c r="B100" s="22" t="s">
        <v>1241</v>
      </c>
      <c r="C100" s="4" t="s">
        <v>1242</v>
      </c>
      <c r="D100" s="4" t="s">
        <v>502</v>
      </c>
      <c r="E100" s="22" t="s">
        <v>1243</v>
      </c>
      <c r="F100" s="22" t="s">
        <v>1241</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1244</v>
      </c>
    </row>
    <row r="101" spans="1:18" ht="40.5" x14ac:dyDescent="0.25">
      <c r="A101" s="26">
        <v>93</v>
      </c>
      <c r="B101" s="22" t="s">
        <v>1245</v>
      </c>
      <c r="C101" s="4" t="s">
        <v>1246</v>
      </c>
      <c r="D101" s="4" t="s">
        <v>514</v>
      </c>
      <c r="E101" s="22" t="s">
        <v>1247</v>
      </c>
      <c r="F101" s="22" t="s">
        <v>1245</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1248</v>
      </c>
    </row>
    <row r="102" spans="1:18" ht="40.5" x14ac:dyDescent="0.25">
      <c r="A102" s="26">
        <v>94</v>
      </c>
      <c r="B102" s="22" t="s">
        <v>1249</v>
      </c>
      <c r="C102" s="4" t="s">
        <v>1250</v>
      </c>
      <c r="D102" s="4" t="s">
        <v>527</v>
      </c>
      <c r="E102" s="22" t="s">
        <v>1251</v>
      </c>
      <c r="F102" s="22" t="s">
        <v>1249</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1252</v>
      </c>
    </row>
    <row r="103" spans="1:18" ht="40.5" x14ac:dyDescent="0.25">
      <c r="A103" s="26">
        <v>95</v>
      </c>
      <c r="B103" s="22" t="s">
        <v>1253</v>
      </c>
      <c r="C103" s="4" t="s">
        <v>1254</v>
      </c>
      <c r="D103" s="4" t="s">
        <v>539</v>
      </c>
      <c r="E103" s="22" t="s">
        <v>1255</v>
      </c>
      <c r="F103" s="22" t="s">
        <v>1253</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1256</v>
      </c>
    </row>
    <row r="104" spans="1:18" ht="27" hidden="1" x14ac:dyDescent="0.25">
      <c r="A104" s="26">
        <v>96</v>
      </c>
      <c r="B104" s="22" t="s">
        <v>1257</v>
      </c>
      <c r="C104" s="4" t="s">
        <v>1258</v>
      </c>
      <c r="D104" s="4" t="s">
        <v>368</v>
      </c>
      <c r="E104" s="22" t="s">
        <v>1259</v>
      </c>
      <c r="F104" s="22" t="s">
        <v>1257</v>
      </c>
      <c r="G104" s="13" t="str">
        <f t="shared" si="2"/>
        <v>Archivo de Trámite de la Administración General de Auditoría Fiscal Federal</v>
      </c>
      <c r="H104" s="9" t="s">
        <v>348</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385</v>
      </c>
      <c r="E105" s="22" t="s">
        <v>1263</v>
      </c>
      <c r="F105" s="22" t="s">
        <v>1261</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1264</v>
      </c>
    </row>
    <row r="106" spans="1:18" ht="27" hidden="1" x14ac:dyDescent="0.25">
      <c r="A106" s="26">
        <v>98</v>
      </c>
      <c r="B106" s="24" t="s">
        <v>1265</v>
      </c>
      <c r="C106" s="8" t="s">
        <v>1266</v>
      </c>
      <c r="D106" s="8" t="s">
        <v>399</v>
      </c>
      <c r="E106" s="24" t="s">
        <v>1267</v>
      </c>
      <c r="F106" s="24" t="s">
        <v>1265</v>
      </c>
      <c r="G106" s="13" t="str">
        <f t="shared" si="2"/>
        <v>Archivo de Trámite de la Administración Central de Análisis Técnico Fiscal</v>
      </c>
      <c r="H106" s="9" t="s">
        <v>348</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413</v>
      </c>
      <c r="E107" s="22" t="s">
        <v>1271</v>
      </c>
      <c r="F107" s="22" t="s">
        <v>1269</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427</v>
      </c>
      <c r="E108" s="22" t="s">
        <v>1275</v>
      </c>
      <c r="F108" s="22" t="s">
        <v>1273</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441</v>
      </c>
      <c r="E109" s="22" t="s">
        <v>1279</v>
      </c>
      <c r="F109" s="22" t="s">
        <v>1277</v>
      </c>
      <c r="G109" s="13" t="str">
        <f t="shared" si="2"/>
        <v>Archivo de Trámite de la Administración Central de Fiscalización Estratégica</v>
      </c>
      <c r="H109" s="9" t="s">
        <v>348</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454</v>
      </c>
      <c r="E110" s="22" t="s">
        <v>1283</v>
      </c>
      <c r="F110" s="22" t="s">
        <v>1281</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467</v>
      </c>
      <c r="E111" s="22" t="s">
        <v>1287</v>
      </c>
      <c r="F111" s="22" t="s">
        <v>1285</v>
      </c>
      <c r="G111" s="13" t="str">
        <f t="shared" si="2"/>
        <v>Archivo de Trámite de la Administración Central de Devoluciones y Compensaciones</v>
      </c>
      <c r="H111" s="9" t="s">
        <v>348</v>
      </c>
      <c r="I111" s="9"/>
      <c r="J111" s="9"/>
      <c r="K111" s="9"/>
      <c r="L111" s="9"/>
      <c r="N111" s="6" t="str">
        <f t="shared" si="3"/>
        <v>500.07.00.00.00-T</v>
      </c>
      <c r="O111"/>
      <c r="P111"/>
      <c r="Q111"/>
      <c r="R111" s="54" t="s">
        <v>1288</v>
      </c>
    </row>
    <row r="112" spans="1:18" ht="40.5" x14ac:dyDescent="0.25">
      <c r="A112" s="26">
        <v>104</v>
      </c>
      <c r="B112" s="22" t="s">
        <v>1289</v>
      </c>
      <c r="C112" s="4" t="s">
        <v>1290</v>
      </c>
      <c r="D112" s="4" t="s">
        <v>480</v>
      </c>
      <c r="E112" s="22" t="s">
        <v>1291</v>
      </c>
      <c r="F112" s="22" t="s">
        <v>1289</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1292</v>
      </c>
    </row>
    <row r="113" spans="1:18" ht="40.5" x14ac:dyDescent="0.25">
      <c r="A113" s="26">
        <v>105</v>
      </c>
      <c r="B113" s="22" t="s">
        <v>1293</v>
      </c>
      <c r="C113" s="4" t="s">
        <v>1294</v>
      </c>
      <c r="D113" s="4" t="s">
        <v>493</v>
      </c>
      <c r="E113" s="22" t="s">
        <v>1295</v>
      </c>
      <c r="F113" s="22" t="s">
        <v>1296</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1297</v>
      </c>
    </row>
    <row r="114" spans="1:18" ht="40.5" x14ac:dyDescent="0.25">
      <c r="A114" s="26">
        <v>106</v>
      </c>
      <c r="B114" s="22" t="s">
        <v>1298</v>
      </c>
      <c r="C114" s="4" t="s">
        <v>1299</v>
      </c>
      <c r="D114" s="4" t="s">
        <v>505</v>
      </c>
      <c r="E114" s="22" t="s">
        <v>1300</v>
      </c>
      <c r="F114" s="22" t="s">
        <v>1301</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1302</v>
      </c>
    </row>
    <row r="115" spans="1:18" ht="40.5" x14ac:dyDescent="0.25">
      <c r="A115" s="26">
        <v>107</v>
      </c>
      <c r="B115" s="22" t="s">
        <v>1303</v>
      </c>
      <c r="C115" s="4" t="s">
        <v>1304</v>
      </c>
      <c r="D115" s="4" t="s">
        <v>517</v>
      </c>
      <c r="E115" s="22" t="s">
        <v>1305</v>
      </c>
      <c r="F115" s="22" t="s">
        <v>1303</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1306</v>
      </c>
    </row>
    <row r="116" spans="1:18" ht="40.5" x14ac:dyDescent="0.25">
      <c r="A116" s="26">
        <v>108</v>
      </c>
      <c r="B116" s="22" t="s">
        <v>1307</v>
      </c>
      <c r="C116" s="4" t="s">
        <v>1308</v>
      </c>
      <c r="D116" s="4" t="s">
        <v>530</v>
      </c>
      <c r="E116" s="22" t="s">
        <v>1309</v>
      </c>
      <c r="F116" s="22" t="s">
        <v>1307</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1310</v>
      </c>
    </row>
    <row r="117" spans="1:18" ht="40.5" x14ac:dyDescent="0.25">
      <c r="A117" s="26">
        <v>109</v>
      </c>
      <c r="B117" s="22" t="s">
        <v>1311</v>
      </c>
      <c r="C117" s="4" t="s">
        <v>1312</v>
      </c>
      <c r="D117" s="4" t="s">
        <v>542</v>
      </c>
      <c r="E117" s="22" t="s">
        <v>1313</v>
      </c>
      <c r="F117" s="22" t="s">
        <v>1314</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1315</v>
      </c>
    </row>
    <row r="118" spans="1:18" ht="40.5" x14ac:dyDescent="0.25">
      <c r="A118" s="26">
        <v>110</v>
      </c>
      <c r="B118" s="22" t="s">
        <v>1316</v>
      </c>
      <c r="C118" s="4" t="s">
        <v>1317</v>
      </c>
      <c r="D118" s="4" t="s">
        <v>553</v>
      </c>
      <c r="E118" s="22" t="s">
        <v>1318</v>
      </c>
      <c r="F118" s="22" t="s">
        <v>1319</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10</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1095</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1102</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1109</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1116</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1123</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1130</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1137</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1144</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1151</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1158</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1165</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1171</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1177</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1183</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1189</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1194</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1199</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1203</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1207</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1211</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1215</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1219</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1223</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1227</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1232</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1236</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1240</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1244</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1248</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1252</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1256</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1260</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1264</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1268</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1272</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1276</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1280</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1284</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1288</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1292</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1297</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1302</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1306</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1310</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1315</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10</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1096</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1103</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1110</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1117</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1124</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1131</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1138</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1145</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1152</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1159</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1166</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1172</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1178</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1184</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1097</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1104</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1111</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1118</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1125</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1132</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1139</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1146</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1153</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1160</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0"/>
  <sheetViews>
    <sheetView showGridLines="0" topLeftCell="A4" zoomScale="115" zoomScaleNormal="115" workbookViewId="0">
      <selection activeCell="A652" sqref="A65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18" t="s">
        <v>328</v>
      </c>
      <c r="D1" s="318"/>
      <c r="E1" s="318"/>
      <c r="F1" s="318"/>
      <c r="G1" s="318"/>
    </row>
    <row r="2" spans="1:662" ht="15" x14ac:dyDescent="0.3">
      <c r="C2" s="319" t="s">
        <v>329</v>
      </c>
      <c r="D2" s="319"/>
      <c r="E2" s="319"/>
      <c r="F2" s="319"/>
      <c r="G2" s="319"/>
    </row>
    <row r="3" spans="1:662" ht="15" x14ac:dyDescent="0.3">
      <c r="C3" s="319" t="s">
        <v>2963</v>
      </c>
      <c r="D3" s="319"/>
      <c r="E3" s="319"/>
      <c r="F3" s="319"/>
      <c r="G3" s="319"/>
    </row>
    <row r="4" spans="1:662" x14ac:dyDescent="0.25">
      <c r="C4" s="320" t="s">
        <v>331</v>
      </c>
      <c r="D4" s="320"/>
      <c r="E4" s="320"/>
      <c r="F4" s="320"/>
      <c r="G4" s="320"/>
    </row>
    <row r="5" spans="1:662" ht="21.75" x14ac:dyDescent="0.25">
      <c r="C5" s="321" t="s">
        <v>332</v>
      </c>
      <c r="D5" s="321"/>
      <c r="E5" s="321"/>
      <c r="F5" s="321"/>
      <c r="G5" s="321"/>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1265</v>
      </c>
      <c r="S7" s="2" t="s">
        <v>1949</v>
      </c>
      <c r="T7" s="2" t="s">
        <v>1281</v>
      </c>
      <c r="U7" s="2" t="s">
        <v>1208</v>
      </c>
      <c r="V7" s="2" t="s">
        <v>2436</v>
      </c>
      <c r="W7" s="2" t="s">
        <v>2630</v>
      </c>
      <c r="X7" s="2" t="s">
        <v>1995</v>
      </c>
      <c r="Y7" s="2" t="s">
        <v>591</v>
      </c>
      <c r="Z7" s="2" t="s">
        <v>1220</v>
      </c>
      <c r="AA7" s="2" t="s">
        <v>1224</v>
      </c>
      <c r="AB7" s="2" t="s">
        <v>2641</v>
      </c>
      <c r="AC7" s="2" t="s">
        <v>2623</v>
      </c>
      <c r="AD7" s="2" t="s">
        <v>1231</v>
      </c>
      <c r="AE7" s="2" t="s">
        <v>1946</v>
      </c>
      <c r="AF7" s="48" t="s">
        <v>1907</v>
      </c>
      <c r="AG7" s="2" t="s">
        <v>2419</v>
      </c>
      <c r="AH7" s="2" t="s">
        <v>1285</v>
      </c>
      <c r="AI7" s="2" t="s">
        <v>613</v>
      </c>
      <c r="AJ7" s="2" t="s">
        <v>2178</v>
      </c>
      <c r="AK7" s="2" t="s">
        <v>1955</v>
      </c>
      <c r="AL7" s="2" t="s">
        <v>1958</v>
      </c>
      <c r="AM7" s="2" t="s">
        <v>1952</v>
      </c>
      <c r="AN7" s="2" t="s">
        <v>1967</v>
      </c>
      <c r="AO7" s="2" t="s">
        <v>2971</v>
      </c>
      <c r="AP7" s="2" t="s">
        <v>2620</v>
      </c>
      <c r="AQ7" s="2" t="s">
        <v>1277</v>
      </c>
      <c r="AR7" s="2" t="s">
        <v>2636</v>
      </c>
      <c r="AS7" s="2" t="s">
        <v>583</v>
      </c>
      <c r="AT7" s="2" t="s">
        <v>1212</v>
      </c>
      <c r="AU7" s="2" t="s">
        <v>1261</v>
      </c>
      <c r="AV7" s="2" t="s">
        <v>1989</v>
      </c>
      <c r="AW7" s="2" t="s">
        <v>2184</v>
      </c>
      <c r="AX7" s="2" t="s">
        <v>2181</v>
      </c>
      <c r="AY7" s="2" t="s">
        <v>602</v>
      </c>
      <c r="AZ7" s="2" t="s">
        <v>1986</v>
      </c>
      <c r="BA7" s="2" t="s">
        <v>373</v>
      </c>
      <c r="BB7" s="2" t="s">
        <v>1998</v>
      </c>
      <c r="BC7" s="2" t="s">
        <v>2640</v>
      </c>
      <c r="BD7" s="2" t="s">
        <v>1542</v>
      </c>
      <c r="BE7" s="48" t="s">
        <v>1216</v>
      </c>
      <c r="BF7" s="2" t="s">
        <v>701</v>
      </c>
      <c r="BG7" s="2" t="s">
        <v>1269</v>
      </c>
      <c r="BH7" s="2" t="s">
        <v>1204</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1249</v>
      </c>
      <c r="EK7" s="2" t="s">
        <v>1237</v>
      </c>
      <c r="EL7" s="2" t="s">
        <v>1245</v>
      </c>
      <c r="EM7" s="2" t="s">
        <v>1233</v>
      </c>
      <c r="EN7" s="2" t="s">
        <v>1253</v>
      </c>
      <c r="EO7" s="2" t="s">
        <v>1241</v>
      </c>
      <c r="EP7" s="2" t="s">
        <v>1289</v>
      </c>
      <c r="EQ7" s="2" t="s">
        <v>1301</v>
      </c>
      <c r="ER7" s="2" t="s">
        <v>1329</v>
      </c>
      <c r="ES7" s="2" t="s">
        <v>1336</v>
      </c>
      <c r="ET7" s="2" t="s">
        <v>1465</v>
      </c>
      <c r="EU7" s="2" t="s">
        <v>1469</v>
      </c>
      <c r="EV7" s="2" t="s">
        <v>1473</v>
      </c>
      <c r="EW7" s="2" t="s">
        <v>1477</v>
      </c>
      <c r="EX7" s="2" t="s">
        <v>1481</v>
      </c>
      <c r="EY7" s="2" t="s">
        <v>1485</v>
      </c>
      <c r="EZ7" s="2" t="s">
        <v>1489</v>
      </c>
      <c r="FA7" s="2" t="s">
        <v>1296</v>
      </c>
      <c r="FB7" s="2" t="s">
        <v>1303</v>
      </c>
      <c r="FC7" s="2" t="s">
        <v>1307</v>
      </c>
      <c r="FD7" s="2" t="s">
        <v>1338</v>
      </c>
      <c r="FE7" s="2" t="s">
        <v>1342</v>
      </c>
      <c r="FF7" s="2" t="s">
        <v>1314</v>
      </c>
      <c r="FG7" s="2" t="s">
        <v>1319</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1200</v>
      </c>
      <c r="NA7" s="2" t="s">
        <v>1257</v>
      </c>
      <c r="NB7" s="2" t="s">
        <v>2169</v>
      </c>
      <c r="NC7" s="2" t="s">
        <v>1982</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1273</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3403</v>
      </c>
      <c r="PY8" s="22" t="s">
        <v>3404</v>
      </c>
      <c r="PZ8" s="22" t="s">
        <v>3401</v>
      </c>
      <c r="QA8" s="22" t="s">
        <v>3405</v>
      </c>
      <c r="QB8" s="22" t="s">
        <v>3406</v>
      </c>
      <c r="QC8" s="22" t="s">
        <v>3407</v>
      </c>
      <c r="QD8" s="22" t="s">
        <v>3408</v>
      </c>
      <c r="QE8" s="22" t="s">
        <v>3409</v>
      </c>
      <c r="QF8" s="22" t="s">
        <v>3410</v>
      </c>
      <c r="QG8" s="22" t="s">
        <v>3411</v>
      </c>
      <c r="QH8" s="22" t="s">
        <v>3412</v>
      </c>
      <c r="QI8" s="22" t="s">
        <v>3413</v>
      </c>
      <c r="QJ8" s="22" t="s">
        <v>3414</v>
      </c>
      <c r="QK8" s="22" t="s">
        <v>3415</v>
      </c>
      <c r="QL8" s="22" t="s">
        <v>3416</v>
      </c>
      <c r="QM8" s="22" t="s">
        <v>3417</v>
      </c>
      <c r="QN8" s="22" t="s">
        <v>3418</v>
      </c>
      <c r="QO8" s="22" t="s">
        <v>3419</v>
      </c>
      <c r="QP8" s="22" t="s">
        <v>3420</v>
      </c>
      <c r="QQ8" s="22" t="s">
        <v>3421</v>
      </c>
      <c r="QR8" s="22" t="s">
        <v>3422</v>
      </c>
      <c r="QS8" s="22" t="s">
        <v>3423</v>
      </c>
      <c r="QT8" s="22" t="s">
        <v>3424</v>
      </c>
      <c r="QU8" s="22" t="s">
        <v>3425</v>
      </c>
      <c r="QV8" s="22" t="s">
        <v>3426</v>
      </c>
      <c r="QW8" s="22" t="s">
        <v>3427</v>
      </c>
      <c r="QX8" s="22" t="s">
        <v>3428</v>
      </c>
      <c r="QY8" s="22" t="s">
        <v>3429</v>
      </c>
      <c r="QZ8" s="22" t="s">
        <v>3430</v>
      </c>
      <c r="RA8" s="22" t="s">
        <v>3405</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3422</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1083</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1133</v>
      </c>
      <c r="D138" s="22" t="s">
        <v>4052</v>
      </c>
      <c r="E138" s="2">
        <v>2800301000</v>
      </c>
      <c r="F138" s="4" t="s">
        <v>4053</v>
      </c>
      <c r="G138" s="25" t="s">
        <v>3732</v>
      </c>
      <c r="H138" s="6">
        <f t="shared" ref="H138:H201" si="13">LEN(A138)</f>
        <v>21</v>
      </c>
    </row>
    <row r="139" spans="1:8" ht="27" x14ac:dyDescent="0.25">
      <c r="A139" s="4" t="s">
        <v>3339</v>
      </c>
      <c r="B139" s="4" t="s">
        <v>3713</v>
      </c>
      <c r="C139" s="22" t="s">
        <v>1058</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1140</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1147</v>
      </c>
      <c r="D146" s="22" t="s">
        <v>4071</v>
      </c>
      <c r="E146" s="2" t="s">
        <v>4072</v>
      </c>
      <c r="F146" s="4" t="s">
        <v>4073</v>
      </c>
      <c r="G146" s="25" t="s">
        <v>4074</v>
      </c>
      <c r="H146" s="6">
        <f t="shared" si="13"/>
        <v>24</v>
      </c>
    </row>
    <row r="147" spans="1:8" ht="27" x14ac:dyDescent="0.25">
      <c r="A147" s="4" t="s">
        <v>3347</v>
      </c>
      <c r="B147" s="4" t="s">
        <v>3659</v>
      </c>
      <c r="C147" s="22" t="s">
        <v>1154</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1190</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1126</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1091</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1161</v>
      </c>
      <c r="D159" s="22" t="s">
        <v>4108</v>
      </c>
      <c r="E159" s="2">
        <v>2802206000</v>
      </c>
      <c r="F159" s="4" t="s">
        <v>4109</v>
      </c>
      <c r="G159" s="25" t="s">
        <v>3732</v>
      </c>
      <c r="H159" s="6">
        <f t="shared" si="13"/>
        <v>33</v>
      </c>
    </row>
    <row r="160" spans="1:8" ht="27" x14ac:dyDescent="0.25">
      <c r="A160" s="4" t="s">
        <v>3359</v>
      </c>
      <c r="B160" s="4" t="s">
        <v>3593</v>
      </c>
      <c r="C160" s="22" t="s">
        <v>1075</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1013</v>
      </c>
      <c r="D163" s="22" t="s">
        <v>4118</v>
      </c>
      <c r="E163" s="2">
        <v>1902101000</v>
      </c>
      <c r="F163" s="4" t="s">
        <v>4119</v>
      </c>
      <c r="G163" s="25" t="s">
        <v>4120</v>
      </c>
      <c r="H163" s="6">
        <f t="shared" si="13"/>
        <v>22</v>
      </c>
    </row>
    <row r="164" spans="1:8" x14ac:dyDescent="0.25">
      <c r="A164" s="4" t="s">
        <v>3363</v>
      </c>
      <c r="B164" s="4" t="s">
        <v>3593</v>
      </c>
      <c r="C164" s="22" t="s">
        <v>1098</v>
      </c>
      <c r="D164" s="22" t="s">
        <v>4121</v>
      </c>
      <c r="E164" s="2">
        <v>2802511000</v>
      </c>
      <c r="F164" s="4" t="s">
        <v>4122</v>
      </c>
      <c r="G164" s="25" t="s">
        <v>4123</v>
      </c>
      <c r="H164" s="6">
        <f t="shared" si="13"/>
        <v>36</v>
      </c>
    </row>
    <row r="165" spans="1:8" ht="27" x14ac:dyDescent="0.25">
      <c r="A165" s="4" t="s">
        <v>3675</v>
      </c>
      <c r="B165" s="4" t="s">
        <v>3659</v>
      </c>
      <c r="C165" s="22" t="s">
        <v>1105</v>
      </c>
      <c r="D165" s="22" t="s">
        <v>4124</v>
      </c>
      <c r="E165" s="2">
        <v>2604318000</v>
      </c>
      <c r="F165" s="4" t="s">
        <v>4125</v>
      </c>
      <c r="G165" s="25" t="s">
        <v>3732</v>
      </c>
      <c r="H165" s="6">
        <f t="shared" si="13"/>
        <v>32</v>
      </c>
    </row>
    <row r="166" spans="1:8" ht="27" x14ac:dyDescent="0.25">
      <c r="A166" s="4" t="s">
        <v>3364</v>
      </c>
      <c r="B166" s="4" t="s">
        <v>3593</v>
      </c>
      <c r="C166" s="22" t="s">
        <v>1105</v>
      </c>
      <c r="D166" s="22" t="s">
        <v>4124</v>
      </c>
      <c r="E166" s="2">
        <v>2604318000</v>
      </c>
      <c r="F166" s="4" t="s">
        <v>4126</v>
      </c>
      <c r="G166" s="25" t="s">
        <v>3732</v>
      </c>
      <c r="H166" s="6">
        <f t="shared" si="13"/>
        <v>24</v>
      </c>
    </row>
    <row r="167" spans="1:8" ht="27" x14ac:dyDescent="0.25">
      <c r="A167" s="4" t="s">
        <v>3692</v>
      </c>
      <c r="B167" s="4" t="s">
        <v>3593</v>
      </c>
      <c r="C167" s="22" t="s">
        <v>1105</v>
      </c>
      <c r="D167" s="22" t="s">
        <v>4124</v>
      </c>
      <c r="E167" s="2">
        <v>2604318000</v>
      </c>
      <c r="F167" s="4" t="s">
        <v>4126</v>
      </c>
      <c r="G167" s="25" t="s">
        <v>3732</v>
      </c>
      <c r="H167" s="6">
        <f t="shared" si="13"/>
        <v>29</v>
      </c>
    </row>
    <row r="168" spans="1:8" ht="27" x14ac:dyDescent="0.25">
      <c r="A168" s="4" t="s">
        <v>3648</v>
      </c>
      <c r="B168" s="4" t="s">
        <v>3593</v>
      </c>
      <c r="C168" s="22" t="s">
        <v>1105</v>
      </c>
      <c r="D168" s="22" t="s">
        <v>4124</v>
      </c>
      <c r="E168" s="2">
        <v>2604318000</v>
      </c>
      <c r="F168" s="4" t="s">
        <v>4127</v>
      </c>
      <c r="G168" s="25" t="s">
        <v>3732</v>
      </c>
      <c r="H168" s="6">
        <f t="shared" si="13"/>
        <v>21</v>
      </c>
    </row>
    <row r="169" spans="1:8" ht="27" x14ac:dyDescent="0.25">
      <c r="A169" s="4" t="s">
        <v>3365</v>
      </c>
      <c r="B169" s="4" t="s">
        <v>3593</v>
      </c>
      <c r="C169" s="22" t="s">
        <v>1167</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1195</v>
      </c>
      <c r="D174" s="22" t="s">
        <v>4138</v>
      </c>
      <c r="E174" s="2">
        <v>3105902000</v>
      </c>
      <c r="F174" s="4" t="s">
        <v>4139</v>
      </c>
      <c r="G174" s="25" t="s">
        <v>3732</v>
      </c>
      <c r="H174" s="6">
        <f t="shared" si="13"/>
        <v>34</v>
      </c>
    </row>
    <row r="175" spans="1:8" ht="27" x14ac:dyDescent="0.25">
      <c r="A175" s="4" t="s">
        <v>3369</v>
      </c>
      <c r="B175" s="4" t="s">
        <v>3593</v>
      </c>
      <c r="C175" s="22" t="s">
        <v>1036</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1047</v>
      </c>
      <c r="D177" s="22" t="s">
        <v>4146</v>
      </c>
      <c r="E177" s="2" t="s">
        <v>4147</v>
      </c>
      <c r="F177" s="4" t="s">
        <v>4148</v>
      </c>
      <c r="G177" s="25" t="s">
        <v>4149</v>
      </c>
      <c r="H177" s="6">
        <f t="shared" si="13"/>
        <v>20</v>
      </c>
    </row>
    <row r="178" spans="1:16383" ht="40.5" x14ac:dyDescent="0.25">
      <c r="A178" s="4" t="s">
        <v>3372</v>
      </c>
      <c r="B178" s="4" t="s">
        <v>3593</v>
      </c>
      <c r="C178" s="22" t="s">
        <v>1025</v>
      </c>
      <c r="D178" s="22" t="s">
        <v>4150</v>
      </c>
      <c r="E178" s="2">
        <v>2007902000</v>
      </c>
      <c r="F178" s="4" t="s">
        <v>4151</v>
      </c>
      <c r="G178" s="25" t="s">
        <v>4152</v>
      </c>
      <c r="H178" s="6">
        <f t="shared" si="13"/>
        <v>24</v>
      </c>
    </row>
    <row r="179" spans="1:16383" ht="40.5" x14ac:dyDescent="0.25">
      <c r="A179" s="4" t="s">
        <v>3373</v>
      </c>
      <c r="B179" s="4" t="s">
        <v>3593</v>
      </c>
      <c r="C179" s="22" t="s">
        <v>1112</v>
      </c>
      <c r="D179" s="22" t="s">
        <v>4153</v>
      </c>
      <c r="E179" s="2">
        <v>2402801000</v>
      </c>
      <c r="F179" s="4" t="s">
        <v>4154</v>
      </c>
      <c r="G179" s="25" t="s">
        <v>3709</v>
      </c>
      <c r="H179" s="6">
        <f t="shared" si="13"/>
        <v>24</v>
      </c>
    </row>
    <row r="180" spans="1:16383" ht="40.5" x14ac:dyDescent="0.25">
      <c r="A180" s="4" t="s">
        <v>3650</v>
      </c>
      <c r="B180" s="72"/>
      <c r="C180" s="22" t="s">
        <v>1112</v>
      </c>
      <c r="D180" s="22" t="s">
        <v>4153</v>
      </c>
      <c r="E180" s="2">
        <v>2402801000</v>
      </c>
      <c r="F180" s="4" t="s">
        <v>4154</v>
      </c>
      <c r="G180" s="25" t="s">
        <v>3709</v>
      </c>
      <c r="H180" s="6">
        <f t="shared" si="13"/>
        <v>34</v>
      </c>
    </row>
    <row r="181" spans="1:16383" ht="27" x14ac:dyDescent="0.25">
      <c r="A181" s="4" t="s">
        <v>3651</v>
      </c>
      <c r="B181" s="4" t="s">
        <v>3659</v>
      </c>
      <c r="C181" s="22" t="s">
        <v>1119</v>
      </c>
      <c r="D181" s="22" t="s">
        <v>4155</v>
      </c>
      <c r="E181" s="2" t="s">
        <v>4156</v>
      </c>
      <c r="F181" s="4" t="s">
        <v>4157</v>
      </c>
      <c r="G181" s="25" t="s">
        <v>4158</v>
      </c>
      <c r="H181" s="6">
        <f t="shared" si="13"/>
        <v>32</v>
      </c>
    </row>
    <row r="182" spans="1:16383" ht="27" x14ac:dyDescent="0.25">
      <c r="A182" s="4" t="s">
        <v>3374</v>
      </c>
      <c r="B182" s="4" t="s">
        <v>3593</v>
      </c>
      <c r="C182" s="22" t="s">
        <v>1119</v>
      </c>
      <c r="D182" s="22" t="s">
        <v>4155</v>
      </c>
      <c r="E182" s="2" t="s">
        <v>4156</v>
      </c>
      <c r="F182" s="4" t="s">
        <v>4159</v>
      </c>
      <c r="G182" s="25" t="s">
        <v>3732</v>
      </c>
      <c r="H182" s="6">
        <f t="shared" si="13"/>
        <v>20</v>
      </c>
    </row>
    <row r="183" spans="1:16383" ht="40.5" x14ac:dyDescent="0.25">
      <c r="A183" s="4" t="s">
        <v>3375</v>
      </c>
      <c r="B183" s="4" t="s">
        <v>3593</v>
      </c>
      <c r="C183" s="22" t="s">
        <v>1067</v>
      </c>
      <c r="D183" s="22" t="s">
        <v>4160</v>
      </c>
      <c r="E183" s="2" t="s">
        <v>4161</v>
      </c>
      <c r="F183" s="4" t="s">
        <v>4162</v>
      </c>
      <c r="G183" s="25" t="s">
        <v>4163</v>
      </c>
      <c r="H183" s="6">
        <f t="shared" si="13"/>
        <v>35</v>
      </c>
    </row>
    <row r="184" spans="1:16383" ht="27" x14ac:dyDescent="0.25">
      <c r="A184" s="4" t="s">
        <v>3376</v>
      </c>
      <c r="B184" s="4" t="s">
        <v>3713</v>
      </c>
      <c r="C184" s="22" t="s">
        <v>1173</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1179</v>
      </c>
      <c r="D189" s="22" t="s">
        <v>4179</v>
      </c>
      <c r="E189" s="2">
        <v>3018902000</v>
      </c>
      <c r="F189" s="4" t="s">
        <v>4180</v>
      </c>
      <c r="G189" s="25" t="s">
        <v>3732</v>
      </c>
      <c r="H189" s="6">
        <f t="shared" si="13"/>
        <v>20</v>
      </c>
      <c r="I189" s="9"/>
    </row>
    <row r="190" spans="1:16383" ht="27" x14ac:dyDescent="0.25">
      <c r="A190" s="4" t="s">
        <v>3382</v>
      </c>
      <c r="B190" s="4" t="s">
        <v>3659</v>
      </c>
      <c r="C190" s="22" t="s">
        <v>1185</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1265</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1257</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1224</v>
      </c>
      <c r="D194" s="22" t="s">
        <v>4198</v>
      </c>
      <c r="E194" s="2" t="s">
        <v>4199</v>
      </c>
      <c r="F194" s="4" t="s">
        <v>4200</v>
      </c>
      <c r="G194" s="25" t="s">
        <v>4201</v>
      </c>
      <c r="H194" s="6">
        <f t="shared" si="13"/>
        <v>31</v>
      </c>
    </row>
    <row r="195" spans="1:8" ht="27" x14ac:dyDescent="0.25">
      <c r="A195" s="4" t="s">
        <v>3003</v>
      </c>
      <c r="B195" s="4" t="s">
        <v>3713</v>
      </c>
      <c r="C195" s="22" t="s">
        <v>1285</v>
      </c>
      <c r="D195" s="22" t="s">
        <v>4202</v>
      </c>
      <c r="E195" s="2" t="s">
        <v>4190</v>
      </c>
      <c r="F195" s="4" t="s">
        <v>4203</v>
      </c>
      <c r="G195" s="25" t="s">
        <v>4204</v>
      </c>
      <c r="H195" s="6">
        <f t="shared" si="13"/>
        <v>27</v>
      </c>
    </row>
    <row r="196" spans="1:8" ht="27" x14ac:dyDescent="0.25">
      <c r="A196" s="4" t="s">
        <v>3012</v>
      </c>
      <c r="B196" s="4" t="s">
        <v>3659</v>
      </c>
      <c r="C196" s="22" t="s">
        <v>1277</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1269</v>
      </c>
      <c r="D198" s="22" t="s">
        <v>4210</v>
      </c>
      <c r="E198" s="2" t="s">
        <v>4190</v>
      </c>
      <c r="F198" s="4" t="s">
        <v>4211</v>
      </c>
      <c r="G198" s="25" t="s">
        <v>4204</v>
      </c>
      <c r="H198" s="6">
        <f t="shared" si="13"/>
        <v>30</v>
      </c>
    </row>
    <row r="199" spans="1:8" ht="27" x14ac:dyDescent="0.25">
      <c r="A199" s="4" t="s">
        <v>3556</v>
      </c>
      <c r="B199" s="4" t="s">
        <v>3659</v>
      </c>
      <c r="C199" s="22" t="s">
        <v>1273</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1303</v>
      </c>
      <c r="D204" s="22" t="s">
        <v>4226</v>
      </c>
      <c r="E204" s="2">
        <v>300301000</v>
      </c>
      <c r="F204" s="4" t="s">
        <v>4227</v>
      </c>
      <c r="G204" s="25" t="s">
        <v>4204</v>
      </c>
      <c r="H204" s="6">
        <f t="shared" si="14"/>
        <v>24</v>
      </c>
    </row>
    <row r="205" spans="1:8" ht="40.5" x14ac:dyDescent="0.25">
      <c r="A205" s="4" t="s">
        <v>3123</v>
      </c>
      <c r="B205" s="4" t="s">
        <v>3593</v>
      </c>
      <c r="C205" s="22" t="s">
        <v>1307</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1200</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1204</v>
      </c>
      <c r="D279" s="22" t="s">
        <v>4393</v>
      </c>
      <c r="E279" s="2">
        <v>901510131</v>
      </c>
      <c r="F279" s="4">
        <v>5512031392</v>
      </c>
      <c r="G279" s="25" t="s">
        <v>4394</v>
      </c>
      <c r="H279" s="6">
        <f t="shared" si="15"/>
        <v>26</v>
      </c>
    </row>
    <row r="280" spans="1:16383" ht="27" x14ac:dyDescent="0.25">
      <c r="A280" s="4" t="s">
        <v>3104</v>
      </c>
      <c r="B280" s="4" t="s">
        <v>3713</v>
      </c>
      <c r="C280" s="22" t="s">
        <v>1249</v>
      </c>
      <c r="D280" s="22" t="s">
        <v>4395</v>
      </c>
      <c r="E280" s="2">
        <v>900601000</v>
      </c>
      <c r="F280" s="4" t="s">
        <v>4396</v>
      </c>
      <c r="G280" s="25" t="s">
        <v>4204</v>
      </c>
      <c r="H280" s="6">
        <f t="shared" si="15"/>
        <v>22</v>
      </c>
    </row>
    <row r="281" spans="1:16383" ht="27" x14ac:dyDescent="0.25">
      <c r="A281" s="4" t="s">
        <v>3108</v>
      </c>
      <c r="B281" s="4" t="s">
        <v>3713</v>
      </c>
      <c r="C281" s="22" t="s">
        <v>1253</v>
      </c>
      <c r="D281" s="22" t="s">
        <v>4397</v>
      </c>
      <c r="E281" s="2">
        <v>3002801000</v>
      </c>
      <c r="F281" s="4" t="s">
        <v>4398</v>
      </c>
      <c r="G281" s="25" t="s">
        <v>4399</v>
      </c>
      <c r="H281" s="6">
        <f t="shared" si="15"/>
        <v>30</v>
      </c>
    </row>
    <row r="282" spans="1:16383" ht="27" x14ac:dyDescent="0.25">
      <c r="A282" s="4" t="s">
        <v>2990</v>
      </c>
      <c r="B282" s="4" t="s">
        <v>3748</v>
      </c>
      <c r="C282" s="22" t="s">
        <v>1208</v>
      </c>
      <c r="D282" s="22" t="s">
        <v>4400</v>
      </c>
      <c r="E282" s="2">
        <v>901510128</v>
      </c>
      <c r="F282" s="4" t="s">
        <v>4401</v>
      </c>
      <c r="G282" s="25" t="s">
        <v>4402</v>
      </c>
      <c r="H282" s="6">
        <f t="shared" si="15"/>
        <v>32</v>
      </c>
    </row>
    <row r="283" spans="1:16383" ht="27" x14ac:dyDescent="0.25">
      <c r="A283" s="4" t="s">
        <v>3106</v>
      </c>
      <c r="B283" s="4" t="s">
        <v>3681</v>
      </c>
      <c r="C283" s="22" t="s">
        <v>1245</v>
      </c>
      <c r="D283" s="22" t="s">
        <v>4403</v>
      </c>
      <c r="E283" s="2">
        <v>1412004000</v>
      </c>
      <c r="F283" s="4" t="s">
        <v>4404</v>
      </c>
      <c r="G283" s="25" t="s">
        <v>4405</v>
      </c>
      <c r="H283" s="6">
        <f t="shared" si="15"/>
        <v>25</v>
      </c>
    </row>
    <row r="284" spans="1:16383" ht="27" x14ac:dyDescent="0.25">
      <c r="A284" s="4" t="s">
        <v>2996</v>
      </c>
      <c r="B284" s="4" t="s">
        <v>3659</v>
      </c>
      <c r="C284" s="22" t="s">
        <v>1224</v>
      </c>
      <c r="D284" s="22" t="s">
        <v>4406</v>
      </c>
      <c r="E284" s="2">
        <v>901510119</v>
      </c>
      <c r="F284" s="4" t="s">
        <v>4407</v>
      </c>
      <c r="G284" s="25" t="s">
        <v>4408</v>
      </c>
      <c r="H284" s="6">
        <f t="shared" si="15"/>
        <v>33</v>
      </c>
    </row>
    <row r="285" spans="1:16383" ht="27" x14ac:dyDescent="0.25">
      <c r="A285" s="4" t="s">
        <v>3025</v>
      </c>
      <c r="B285" s="4" t="s">
        <v>3659</v>
      </c>
      <c r="C285" s="22" t="s">
        <v>1216</v>
      </c>
      <c r="D285" s="22" t="s">
        <v>4409</v>
      </c>
      <c r="E285" s="2">
        <v>901510130</v>
      </c>
      <c r="F285" s="4" t="s">
        <v>4211</v>
      </c>
      <c r="G285" s="25" t="s">
        <v>4410</v>
      </c>
      <c r="H285" s="6">
        <f t="shared" si="15"/>
        <v>24</v>
      </c>
    </row>
    <row r="286" spans="1:16383" ht="27" x14ac:dyDescent="0.25">
      <c r="A286" s="4" t="s">
        <v>3015</v>
      </c>
      <c r="B286" s="4" t="s">
        <v>3713</v>
      </c>
      <c r="C286" s="22" t="s">
        <v>1212</v>
      </c>
      <c r="D286" s="22" t="s">
        <v>4411</v>
      </c>
      <c r="E286" s="2">
        <v>901510125</v>
      </c>
      <c r="F286" s="4" t="s">
        <v>4412</v>
      </c>
      <c r="G286" s="25" t="s">
        <v>4413</v>
      </c>
      <c r="H286" s="6">
        <f t="shared" si="15"/>
        <v>30</v>
      </c>
    </row>
    <row r="287" spans="1:16383" ht="27" x14ac:dyDescent="0.25">
      <c r="A287" s="4" t="s">
        <v>3109</v>
      </c>
      <c r="B287" s="4" t="s">
        <v>3593</v>
      </c>
      <c r="C287" s="22" t="s">
        <v>1241</v>
      </c>
      <c r="D287" s="22" t="s">
        <v>4414</v>
      </c>
      <c r="E287" s="2">
        <v>1902601000</v>
      </c>
      <c r="F287" s="4" t="s">
        <v>4211</v>
      </c>
      <c r="G287" s="25" t="s">
        <v>4204</v>
      </c>
      <c r="H287" s="6">
        <f t="shared" si="15"/>
        <v>31</v>
      </c>
    </row>
    <row r="288" spans="1:16383" ht="27" x14ac:dyDescent="0.25">
      <c r="A288" s="4" t="s">
        <v>3107</v>
      </c>
      <c r="B288" s="4" t="s">
        <v>3593</v>
      </c>
      <c r="C288" s="22" t="s">
        <v>1233</v>
      </c>
      <c r="D288" s="22" t="s">
        <v>4415</v>
      </c>
      <c r="E288" s="2">
        <v>200411000</v>
      </c>
      <c r="F288" s="4" t="s">
        <v>4211</v>
      </c>
      <c r="G288" s="25" t="s">
        <v>4204</v>
      </c>
      <c r="H288" s="6">
        <f t="shared" si="15"/>
        <v>24</v>
      </c>
    </row>
    <row r="289" spans="1:16383" ht="27" x14ac:dyDescent="0.25">
      <c r="A289" s="4" t="s">
        <v>2995</v>
      </c>
      <c r="B289" s="4" t="s">
        <v>3659</v>
      </c>
      <c r="C289" s="22" t="s">
        <v>1220</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3405</v>
      </c>
      <c r="B582" s="4" t="s">
        <v>3681</v>
      </c>
      <c r="C582" s="22" t="s">
        <v>1567</v>
      </c>
      <c r="D582" s="22" t="s">
        <v>5014</v>
      </c>
      <c r="E582" s="2" t="s">
        <v>4040</v>
      </c>
      <c r="F582" s="4" t="s">
        <v>5015</v>
      </c>
      <c r="G582" s="25" t="s">
        <v>5016</v>
      </c>
      <c r="H582" s="6">
        <f t="shared" si="19"/>
        <v>20</v>
      </c>
    </row>
    <row r="583" spans="1:8" ht="27" x14ac:dyDescent="0.25">
      <c r="A583" s="4" t="s">
        <v>3406</v>
      </c>
      <c r="B583" s="4" t="s">
        <v>3681</v>
      </c>
      <c r="C583" s="22" t="s">
        <v>1573</v>
      </c>
      <c r="D583" s="22" t="s">
        <v>5017</v>
      </c>
      <c r="E583" s="2">
        <v>2800301000</v>
      </c>
      <c r="F583" s="4" t="s">
        <v>5018</v>
      </c>
      <c r="G583" s="25" t="s">
        <v>5019</v>
      </c>
      <c r="H583" s="6">
        <f t="shared" si="19"/>
        <v>25</v>
      </c>
    </row>
    <row r="584" spans="1:8" ht="27" x14ac:dyDescent="0.25">
      <c r="A584" s="4" t="s">
        <v>3408</v>
      </c>
      <c r="B584" s="4" t="s">
        <v>3681</v>
      </c>
      <c r="C584" s="22" t="s">
        <v>1576</v>
      </c>
      <c r="D584" s="22" t="s">
        <v>5020</v>
      </c>
      <c r="E584" s="2">
        <v>2300101000</v>
      </c>
      <c r="F584" s="4" t="s">
        <v>5021</v>
      </c>
      <c r="G584" s="25" t="s">
        <v>5022</v>
      </c>
      <c r="H584" s="6">
        <f t="shared" si="19"/>
        <v>31</v>
      </c>
    </row>
    <row r="585" spans="1:8" ht="27" x14ac:dyDescent="0.25">
      <c r="A585" s="4" t="s">
        <v>3410</v>
      </c>
      <c r="B585" s="4" t="s">
        <v>3681</v>
      </c>
      <c r="C585" s="22" t="s">
        <v>1579</v>
      </c>
      <c r="D585" s="22" t="s">
        <v>5023</v>
      </c>
      <c r="E585" s="2" t="s">
        <v>4057</v>
      </c>
      <c r="F585" s="4" t="s">
        <v>5024</v>
      </c>
      <c r="G585" s="25" t="s">
        <v>5025</v>
      </c>
      <c r="H585" s="6">
        <f t="shared" si="19"/>
        <v>36</v>
      </c>
    </row>
    <row r="586" spans="1:8" ht="27" x14ac:dyDescent="0.25">
      <c r="A586" s="4" t="s">
        <v>3413</v>
      </c>
      <c r="B586" s="4" t="s">
        <v>3681</v>
      </c>
      <c r="C586" s="22" t="s">
        <v>1606</v>
      </c>
      <c r="D586" s="22" t="s">
        <v>5026</v>
      </c>
      <c r="E586" s="2" t="s">
        <v>4069</v>
      </c>
      <c r="F586" s="4" t="s">
        <v>5027</v>
      </c>
      <c r="G586" s="25" t="s">
        <v>5028</v>
      </c>
      <c r="H586" s="6">
        <f t="shared" si="19"/>
        <v>22</v>
      </c>
    </row>
    <row r="587" spans="1:8" ht="27" x14ac:dyDescent="0.25">
      <c r="A587" s="4" t="s">
        <v>3414</v>
      </c>
      <c r="B587" s="4" t="s">
        <v>3681</v>
      </c>
      <c r="C587" s="22" t="s">
        <v>1652</v>
      </c>
      <c r="D587" s="22" t="s">
        <v>5029</v>
      </c>
      <c r="E587" s="2" t="s">
        <v>4072</v>
      </c>
      <c r="F587" s="4" t="s">
        <v>5030</v>
      </c>
      <c r="G587" s="25" t="s">
        <v>5031</v>
      </c>
      <c r="H587" s="6">
        <f t="shared" ref="H587:H650" si="20">LEN(A587)</f>
        <v>22</v>
      </c>
    </row>
    <row r="588" spans="1:8" ht="27" x14ac:dyDescent="0.25">
      <c r="A588" s="4" t="s">
        <v>3415</v>
      </c>
      <c r="B588" s="4" t="s">
        <v>3681</v>
      </c>
      <c r="C588" s="22" t="s">
        <v>1655</v>
      </c>
      <c r="D588" s="22" t="s">
        <v>5032</v>
      </c>
      <c r="E588" s="2">
        <v>2803203000</v>
      </c>
      <c r="F588" s="4" t="s">
        <v>5033</v>
      </c>
      <c r="G588" s="25" t="s">
        <v>5034</v>
      </c>
      <c r="H588" s="6">
        <f t="shared" si="20"/>
        <v>29</v>
      </c>
    </row>
    <row r="589" spans="1:8" ht="27" x14ac:dyDescent="0.25">
      <c r="A589" s="4" t="s">
        <v>3416</v>
      </c>
      <c r="B589" s="4" t="s">
        <v>3681</v>
      </c>
      <c r="C589" s="22" t="s">
        <v>1658</v>
      </c>
      <c r="D589" s="22" t="s">
        <v>5035</v>
      </c>
      <c r="E589" s="2" t="s">
        <v>4082</v>
      </c>
      <c r="F589" s="4" t="s">
        <v>5036</v>
      </c>
      <c r="G589" s="25" t="s">
        <v>5037</v>
      </c>
      <c r="H589" s="6">
        <f t="shared" si="20"/>
        <v>32</v>
      </c>
    </row>
    <row r="590" spans="1:8" ht="27" x14ac:dyDescent="0.25">
      <c r="A590" s="4" t="s">
        <v>3417</v>
      </c>
      <c r="B590" s="4" t="s">
        <v>3681</v>
      </c>
      <c r="C590" s="22" t="s">
        <v>1661</v>
      </c>
      <c r="D590" s="22" t="s">
        <v>5038</v>
      </c>
      <c r="E590" s="2">
        <v>1900502000</v>
      </c>
      <c r="F590" s="4" t="s">
        <v>5039</v>
      </c>
      <c r="G590" s="25" t="s">
        <v>5040</v>
      </c>
      <c r="H590" s="6">
        <f t="shared" si="20"/>
        <v>23</v>
      </c>
    </row>
    <row r="591" spans="1:8" ht="27" x14ac:dyDescent="0.25">
      <c r="A591" s="4" t="s">
        <v>3409</v>
      </c>
      <c r="B591" s="4" t="s">
        <v>3681</v>
      </c>
      <c r="C591" s="22" t="s">
        <v>1633</v>
      </c>
      <c r="D591" s="22" t="s">
        <v>5041</v>
      </c>
      <c r="E591" s="2">
        <v>801904000</v>
      </c>
      <c r="F591" s="4" t="s">
        <v>5042</v>
      </c>
      <c r="G591" s="25" t="s">
        <v>5043</v>
      </c>
      <c r="H591" s="6">
        <f t="shared" si="20"/>
        <v>32</v>
      </c>
    </row>
    <row r="592" spans="1:8" ht="27" x14ac:dyDescent="0.25">
      <c r="A592" s="4" t="s">
        <v>3418</v>
      </c>
      <c r="B592" s="4" t="s">
        <v>3681</v>
      </c>
      <c r="C592" s="22" t="s">
        <v>1664</v>
      </c>
      <c r="D592" s="22" t="s">
        <v>5044</v>
      </c>
      <c r="E592" s="2">
        <v>27011801000</v>
      </c>
      <c r="F592" s="4" t="s">
        <v>5045</v>
      </c>
      <c r="G592" s="25" t="s">
        <v>5046</v>
      </c>
      <c r="H592" s="6">
        <f t="shared" si="20"/>
        <v>21</v>
      </c>
    </row>
    <row r="593" spans="1:8" ht="27" x14ac:dyDescent="0.25">
      <c r="A593" s="4" t="s">
        <v>3419</v>
      </c>
      <c r="B593" s="4" t="s">
        <v>3681</v>
      </c>
      <c r="C593" s="22" t="s">
        <v>1667</v>
      </c>
      <c r="D593" s="22" t="s">
        <v>5047</v>
      </c>
      <c r="E593" s="2" t="s">
        <v>4091</v>
      </c>
      <c r="F593" s="4" t="s">
        <v>5048</v>
      </c>
      <c r="G593" s="25" t="s">
        <v>5049</v>
      </c>
      <c r="H593" s="6">
        <f t="shared" si="20"/>
        <v>20</v>
      </c>
    </row>
    <row r="594" spans="1:8" ht="27" x14ac:dyDescent="0.25">
      <c r="A594" s="4" t="s">
        <v>3420</v>
      </c>
      <c r="B594" s="4" t="s">
        <v>3681</v>
      </c>
      <c r="C594" s="22" t="s">
        <v>1670</v>
      </c>
      <c r="D594" s="22" t="s">
        <v>5050</v>
      </c>
      <c r="E594" s="2">
        <v>1409701000</v>
      </c>
      <c r="F594" s="4" t="s">
        <v>5051</v>
      </c>
      <c r="G594" s="25" t="s">
        <v>5052</v>
      </c>
      <c r="H594" s="6">
        <f t="shared" si="20"/>
        <v>29</v>
      </c>
    </row>
    <row r="595" spans="1:8" ht="27" x14ac:dyDescent="0.25">
      <c r="A595" s="4" t="s">
        <v>3421</v>
      </c>
      <c r="B595" s="4" t="s">
        <v>3681</v>
      </c>
      <c r="C595" s="22" t="s">
        <v>1673</v>
      </c>
      <c r="D595" s="22" t="s">
        <v>5053</v>
      </c>
      <c r="E595" s="2">
        <v>1103705000</v>
      </c>
      <c r="F595" s="4" t="s">
        <v>5054</v>
      </c>
      <c r="G595" s="25" t="s">
        <v>5055</v>
      </c>
      <c r="H595" s="6">
        <f t="shared" si="20"/>
        <v>33</v>
      </c>
    </row>
    <row r="596" spans="1:8" ht="27" x14ac:dyDescent="0.25">
      <c r="A596" s="4" t="s">
        <v>3422</v>
      </c>
      <c r="B596" s="4" t="s">
        <v>3681</v>
      </c>
      <c r="C596" s="22" t="s">
        <v>1676</v>
      </c>
      <c r="D596" s="22" t="s">
        <v>5056</v>
      </c>
      <c r="E596" s="2">
        <v>2602901000</v>
      </c>
      <c r="F596" s="4" t="s">
        <v>5057</v>
      </c>
      <c r="G596" s="25" t="s">
        <v>5058</v>
      </c>
      <c r="H596" s="6">
        <f t="shared" si="20"/>
        <v>22</v>
      </c>
    </row>
    <row r="597" spans="1:8" ht="27" x14ac:dyDescent="0.25">
      <c r="A597" s="4" t="s">
        <v>3423</v>
      </c>
      <c r="B597" s="4" t="s">
        <v>3681</v>
      </c>
      <c r="C597" s="22" t="s">
        <v>1679</v>
      </c>
      <c r="D597" s="22" t="s">
        <v>5059</v>
      </c>
      <c r="E597" s="2">
        <v>300301000</v>
      </c>
      <c r="F597" s="4" t="s">
        <v>5060</v>
      </c>
      <c r="G597" s="25" t="s">
        <v>5061</v>
      </c>
      <c r="H597" s="6">
        <f t="shared" si="20"/>
        <v>22</v>
      </c>
    </row>
    <row r="598" spans="1:8" ht="27" x14ac:dyDescent="0.25">
      <c r="A598" s="4" t="s">
        <v>3424</v>
      </c>
      <c r="B598" s="4" t="s">
        <v>3681</v>
      </c>
      <c r="C598" s="22" t="s">
        <v>1682</v>
      </c>
      <c r="D598" s="22" t="s">
        <v>5062</v>
      </c>
      <c r="E598" s="2">
        <v>1605204000</v>
      </c>
      <c r="F598" s="4" t="s">
        <v>5063</v>
      </c>
      <c r="G598" s="25" t="s">
        <v>5064</v>
      </c>
      <c r="H598" s="6">
        <f t="shared" si="20"/>
        <v>18</v>
      </c>
    </row>
    <row r="599" spans="1:8" ht="27" x14ac:dyDescent="0.25">
      <c r="A599" s="4" t="s">
        <v>3425</v>
      </c>
      <c r="B599" s="4" t="s">
        <v>3681</v>
      </c>
      <c r="C599" s="22" t="s">
        <v>1685</v>
      </c>
      <c r="D599" s="22" t="s">
        <v>5065</v>
      </c>
      <c r="E599" s="2">
        <v>600707000</v>
      </c>
      <c r="F599" s="4" t="s">
        <v>5066</v>
      </c>
      <c r="G599" s="25" t="s">
        <v>5067</v>
      </c>
      <c r="H599" s="6">
        <f t="shared" si="20"/>
        <v>17</v>
      </c>
    </row>
    <row r="600" spans="1:8" ht="27" x14ac:dyDescent="0.25">
      <c r="A600" s="4" t="s">
        <v>3426</v>
      </c>
      <c r="B600" s="4" t="s">
        <v>3681</v>
      </c>
      <c r="C600" s="22" t="s">
        <v>1688</v>
      </c>
      <c r="D600" s="22" t="s">
        <v>5068</v>
      </c>
      <c r="E600" s="2">
        <v>2802206000</v>
      </c>
      <c r="F600" s="4" t="s">
        <v>5069</v>
      </c>
      <c r="G600" s="25" t="s">
        <v>5070</v>
      </c>
      <c r="H600" s="6">
        <f t="shared" si="20"/>
        <v>32</v>
      </c>
    </row>
    <row r="601" spans="1:8" ht="27" x14ac:dyDescent="0.25">
      <c r="A601" s="4" t="s">
        <v>3427</v>
      </c>
      <c r="B601" s="4" t="s">
        <v>3681</v>
      </c>
      <c r="C601" s="22" t="s">
        <v>1691</v>
      </c>
      <c r="D601" s="22" t="s">
        <v>5071</v>
      </c>
      <c r="E601" s="2">
        <v>2501207000</v>
      </c>
      <c r="F601" s="4" t="s">
        <v>5072</v>
      </c>
      <c r="G601" s="25" t="s">
        <v>5073</v>
      </c>
      <c r="H601" s="6">
        <f t="shared" si="20"/>
        <v>31</v>
      </c>
    </row>
    <row r="602" spans="1:8" ht="27" x14ac:dyDescent="0.25">
      <c r="A602" s="4" t="s">
        <v>3428</v>
      </c>
      <c r="B602" s="4" t="s">
        <v>3681</v>
      </c>
      <c r="C602" s="22" t="s">
        <v>1694</v>
      </c>
      <c r="D602" s="22" t="s">
        <v>5074</v>
      </c>
      <c r="E602" s="2" t="s">
        <v>5075</v>
      </c>
      <c r="F602" s="4" t="s">
        <v>5076</v>
      </c>
      <c r="G602" s="25" t="s">
        <v>5077</v>
      </c>
      <c r="H602" s="6">
        <f t="shared" si="20"/>
        <v>23</v>
      </c>
    </row>
    <row r="603" spans="1:8" ht="27" x14ac:dyDescent="0.25">
      <c r="A603" s="4" t="s">
        <v>3429</v>
      </c>
      <c r="B603" s="4" t="s">
        <v>3681</v>
      </c>
      <c r="C603" s="22" t="s">
        <v>1697</v>
      </c>
      <c r="D603" s="22" t="s">
        <v>5078</v>
      </c>
      <c r="E603" s="2">
        <v>900201100</v>
      </c>
      <c r="F603" s="4" t="s">
        <v>5079</v>
      </c>
      <c r="G603" s="25" t="s">
        <v>5080</v>
      </c>
      <c r="H603" s="6">
        <f t="shared" si="20"/>
        <v>27</v>
      </c>
    </row>
    <row r="604" spans="1:8" ht="27" x14ac:dyDescent="0.25">
      <c r="A604" s="4" t="s">
        <v>3430</v>
      </c>
      <c r="B604" s="4" t="s">
        <v>3681</v>
      </c>
      <c r="C604" s="22" t="s">
        <v>1700</v>
      </c>
      <c r="D604" s="22" t="s">
        <v>5081</v>
      </c>
      <c r="E604" s="2">
        <v>1902101000</v>
      </c>
      <c r="F604" s="4" t="s">
        <v>5082</v>
      </c>
      <c r="G604" s="25" t="s">
        <v>5083</v>
      </c>
      <c r="H604" s="6">
        <f t="shared" si="20"/>
        <v>21</v>
      </c>
    </row>
    <row r="605" spans="1:8" ht="27" x14ac:dyDescent="0.25">
      <c r="A605" s="4" t="s">
        <v>3405</v>
      </c>
      <c r="B605" s="4" t="s">
        <v>3681</v>
      </c>
      <c r="C605" s="22" t="s">
        <v>1703</v>
      </c>
      <c r="D605" s="22" t="s">
        <v>5014</v>
      </c>
      <c r="E605" s="2">
        <v>2802511000</v>
      </c>
      <c r="F605" s="4" t="s">
        <v>5015</v>
      </c>
      <c r="G605" s="25" t="s">
        <v>5016</v>
      </c>
      <c r="H605" s="6">
        <f t="shared" si="20"/>
        <v>20</v>
      </c>
    </row>
    <row r="606" spans="1:8" ht="27" x14ac:dyDescent="0.25">
      <c r="A606" s="4" t="s">
        <v>3431</v>
      </c>
      <c r="B606" s="4" t="s">
        <v>3681</v>
      </c>
      <c r="C606" s="22" t="s">
        <v>1706</v>
      </c>
      <c r="D606" s="22" t="s">
        <v>5084</v>
      </c>
      <c r="E606" s="2">
        <v>2604318000</v>
      </c>
      <c r="F606" s="4" t="s">
        <v>5085</v>
      </c>
      <c r="G606" s="25" t="s">
        <v>5086</v>
      </c>
      <c r="H606" s="6">
        <f t="shared" si="20"/>
        <v>36</v>
      </c>
    </row>
    <row r="607" spans="1:8" ht="27" x14ac:dyDescent="0.25">
      <c r="A607" s="4" t="s">
        <v>3432</v>
      </c>
      <c r="B607" s="4" t="s">
        <v>3681</v>
      </c>
      <c r="C607" s="22" t="s">
        <v>1709</v>
      </c>
      <c r="D607" s="22" t="s">
        <v>5087</v>
      </c>
      <c r="E607" s="2">
        <v>2802717000</v>
      </c>
      <c r="F607" s="4" t="s">
        <v>5088</v>
      </c>
      <c r="G607" s="25" t="s">
        <v>5089</v>
      </c>
      <c r="H607" s="6">
        <f t="shared" si="20"/>
        <v>25</v>
      </c>
    </row>
    <row r="608" spans="1:8" ht="40.5" x14ac:dyDescent="0.25">
      <c r="A608" s="4" t="s">
        <v>3434</v>
      </c>
      <c r="B608" s="4" t="s">
        <v>3681</v>
      </c>
      <c r="C608" s="22" t="s">
        <v>1715</v>
      </c>
      <c r="D608" s="22" t="s">
        <v>5090</v>
      </c>
      <c r="E608" s="2">
        <v>502551000</v>
      </c>
      <c r="F608" s="4" t="s">
        <v>5091</v>
      </c>
      <c r="G608" s="25" t="s">
        <v>5092</v>
      </c>
      <c r="H608" s="6">
        <f t="shared" si="20"/>
        <v>27</v>
      </c>
    </row>
    <row r="609" spans="1:8" ht="27" x14ac:dyDescent="0.25">
      <c r="A609" s="4" t="s">
        <v>3435</v>
      </c>
      <c r="B609" s="4" t="s">
        <v>3681</v>
      </c>
      <c r="C609" s="22" t="s">
        <v>1718</v>
      </c>
      <c r="D609" s="22" t="s">
        <v>5093</v>
      </c>
      <c r="E609" s="2">
        <v>3105902000</v>
      </c>
      <c r="F609" s="4" t="s">
        <v>5094</v>
      </c>
      <c r="G609" s="25" t="s">
        <v>5095</v>
      </c>
      <c r="H609" s="6">
        <f t="shared" si="20"/>
        <v>30</v>
      </c>
    </row>
    <row r="610" spans="1:8" ht="27" x14ac:dyDescent="0.25">
      <c r="A610" s="4" t="s">
        <v>3436</v>
      </c>
      <c r="B610" s="4" t="s">
        <v>3681</v>
      </c>
      <c r="C610" s="22" t="s">
        <v>1721</v>
      </c>
      <c r="D610" s="22" t="s">
        <v>5096</v>
      </c>
      <c r="E610" s="2" t="s">
        <v>4141</v>
      </c>
      <c r="F610" s="4" t="s">
        <v>5097</v>
      </c>
      <c r="G610" s="25" t="s">
        <v>5098</v>
      </c>
      <c r="H610" s="6">
        <f t="shared" si="20"/>
        <v>24</v>
      </c>
    </row>
    <row r="611" spans="1:8" ht="27" x14ac:dyDescent="0.25">
      <c r="A611" s="4" t="s">
        <v>3437</v>
      </c>
      <c r="B611" s="4" t="s">
        <v>3681</v>
      </c>
      <c r="C611" s="22" t="s">
        <v>1727</v>
      </c>
      <c r="D611" s="22" t="s">
        <v>5099</v>
      </c>
      <c r="E611" s="2" t="s">
        <v>4147</v>
      </c>
      <c r="F611" s="4" t="s">
        <v>5100</v>
      </c>
      <c r="G611" s="25" t="s">
        <v>5101</v>
      </c>
      <c r="H611" s="6">
        <f t="shared" si="20"/>
        <v>22</v>
      </c>
    </row>
    <row r="612" spans="1:8" ht="27" x14ac:dyDescent="0.25">
      <c r="A612" s="4" t="s">
        <v>3438</v>
      </c>
      <c r="B612" s="4" t="s">
        <v>3681</v>
      </c>
      <c r="C612" s="22" t="s">
        <v>1730</v>
      </c>
      <c r="D612" s="22" t="s">
        <v>5102</v>
      </c>
      <c r="E612" s="2">
        <v>2007902000</v>
      </c>
      <c r="F612" s="4" t="s">
        <v>5103</v>
      </c>
      <c r="G612" s="25" t="s">
        <v>5104</v>
      </c>
      <c r="H612" s="6">
        <f t="shared" si="20"/>
        <v>19</v>
      </c>
    </row>
    <row r="613" spans="1:8" ht="27" x14ac:dyDescent="0.25">
      <c r="A613" s="4" t="s">
        <v>3441</v>
      </c>
      <c r="B613" s="4" t="s">
        <v>3681</v>
      </c>
      <c r="C613" s="22" t="s">
        <v>1739</v>
      </c>
      <c r="D613" s="22" t="s">
        <v>5105</v>
      </c>
      <c r="E613" s="2" t="s">
        <v>4161</v>
      </c>
      <c r="F613" s="4" t="s">
        <v>5106</v>
      </c>
      <c r="G613" s="25" t="s">
        <v>5107</v>
      </c>
      <c r="H613" s="6">
        <f t="shared" si="20"/>
        <v>24</v>
      </c>
    </row>
    <row r="614" spans="1:8" ht="27" x14ac:dyDescent="0.25">
      <c r="A614" s="4" t="s">
        <v>3442</v>
      </c>
      <c r="B614" s="4" t="s">
        <v>3681</v>
      </c>
      <c r="C614" s="22" t="s">
        <v>1742</v>
      </c>
      <c r="D614" s="22" t="s">
        <v>5108</v>
      </c>
      <c r="E614" s="2" t="s">
        <v>4165</v>
      </c>
      <c r="F614" s="4" t="s">
        <v>5109</v>
      </c>
      <c r="G614" s="25" t="s">
        <v>5110</v>
      </c>
      <c r="H614" s="6">
        <f t="shared" si="20"/>
        <v>23</v>
      </c>
    </row>
    <row r="615" spans="1:8" ht="27" x14ac:dyDescent="0.25">
      <c r="A615" s="4" t="s">
        <v>3444</v>
      </c>
      <c r="B615" s="4" t="s">
        <v>3681</v>
      </c>
      <c r="C615" s="22" t="s">
        <v>1748</v>
      </c>
      <c r="D615" s="22" t="s">
        <v>5111</v>
      </c>
      <c r="E615" s="2" t="s">
        <v>5112</v>
      </c>
      <c r="F615" s="4" t="s">
        <v>5113</v>
      </c>
      <c r="G615" s="25" t="s">
        <v>5114</v>
      </c>
      <c r="H615" s="6">
        <f t="shared" si="20"/>
        <v>21</v>
      </c>
    </row>
    <row r="616" spans="1:8" ht="27" x14ac:dyDescent="0.25">
      <c r="A616" s="4" t="s">
        <v>3446</v>
      </c>
      <c r="B616" s="4" t="s">
        <v>3681</v>
      </c>
      <c r="C616" s="22" t="s">
        <v>1757</v>
      </c>
      <c r="D616" s="22" t="s">
        <v>5115</v>
      </c>
      <c r="E616" s="2">
        <v>3018902000</v>
      </c>
      <c r="F616" s="4" t="s">
        <v>5116</v>
      </c>
      <c r="G616" s="25" t="s">
        <v>5117</v>
      </c>
      <c r="H616" s="6">
        <f t="shared" si="20"/>
        <v>19</v>
      </c>
    </row>
    <row r="617" spans="1:8" ht="27" x14ac:dyDescent="0.25">
      <c r="A617" s="4" t="s">
        <v>3447</v>
      </c>
      <c r="B617" s="4" t="s">
        <v>3681</v>
      </c>
      <c r="C617" s="22" t="s">
        <v>1760</v>
      </c>
      <c r="D617" s="22" t="s">
        <v>5118</v>
      </c>
      <c r="E617" s="2" t="s">
        <v>4182</v>
      </c>
      <c r="F617" s="4" t="s">
        <v>5119</v>
      </c>
      <c r="G617" s="25" t="s">
        <v>5120</v>
      </c>
      <c r="H617" s="6">
        <f t="shared" si="20"/>
        <v>22</v>
      </c>
    </row>
    <row r="618" spans="1:8" ht="27" x14ac:dyDescent="0.25">
      <c r="A618" s="4" t="s">
        <v>3433</v>
      </c>
      <c r="B618" s="4" t="s">
        <v>3681</v>
      </c>
      <c r="C618" s="22" t="s">
        <v>1712</v>
      </c>
      <c r="D618" s="22" t="s">
        <v>5121</v>
      </c>
      <c r="E618" s="2" t="s">
        <v>5122</v>
      </c>
      <c r="F618" s="4" t="s">
        <v>5123</v>
      </c>
      <c r="G618" s="25" t="s">
        <v>5124</v>
      </c>
      <c r="H618" s="6">
        <f t="shared" si="20"/>
        <v>22</v>
      </c>
    </row>
    <row r="619" spans="1:8" ht="27" x14ac:dyDescent="0.25">
      <c r="A619" s="4" t="s">
        <v>3448</v>
      </c>
      <c r="B619" s="4" t="s">
        <v>3681</v>
      </c>
      <c r="C619" s="22" t="s">
        <v>1724</v>
      </c>
      <c r="D619" s="22" t="s">
        <v>5125</v>
      </c>
      <c r="E619" s="2">
        <v>800502000</v>
      </c>
      <c r="F619" s="4" t="s">
        <v>5126</v>
      </c>
      <c r="G619" s="25" t="s">
        <v>5127</v>
      </c>
      <c r="H619" s="6">
        <f t="shared" si="20"/>
        <v>28</v>
      </c>
    </row>
    <row r="620" spans="1:8" ht="27" x14ac:dyDescent="0.25">
      <c r="A620" s="4" t="s">
        <v>3439</v>
      </c>
      <c r="B620" s="4" t="s">
        <v>3681</v>
      </c>
      <c r="C620" s="22" t="s">
        <v>1733</v>
      </c>
      <c r="D620" s="22" t="s">
        <v>5128</v>
      </c>
      <c r="E620" s="2">
        <v>2402801000</v>
      </c>
      <c r="F620" s="4" t="s">
        <v>5129</v>
      </c>
      <c r="G620" s="25" t="s">
        <v>5130</v>
      </c>
      <c r="H620" s="6">
        <f t="shared" si="20"/>
        <v>21</v>
      </c>
    </row>
    <row r="621" spans="1:8" ht="27" x14ac:dyDescent="0.25">
      <c r="A621" s="4" t="s">
        <v>3440</v>
      </c>
      <c r="B621" s="4" t="s">
        <v>3681</v>
      </c>
      <c r="C621" s="22" t="s">
        <v>1736</v>
      </c>
      <c r="D621" s="22" t="s">
        <v>5131</v>
      </c>
      <c r="E621" s="2" t="s">
        <v>4156</v>
      </c>
      <c r="F621" s="4" t="s">
        <v>5132</v>
      </c>
      <c r="G621" s="25" t="s">
        <v>5133</v>
      </c>
      <c r="H621" s="6">
        <f t="shared" si="20"/>
        <v>21</v>
      </c>
    </row>
    <row r="622" spans="1:8" ht="27" x14ac:dyDescent="0.25">
      <c r="A622" s="4" t="s">
        <v>3443</v>
      </c>
      <c r="B622" s="4" t="s">
        <v>3681</v>
      </c>
      <c r="C622" s="22" t="s">
        <v>1745</v>
      </c>
      <c r="D622" s="22" t="s">
        <v>5134</v>
      </c>
      <c r="E622" s="2">
        <v>200304000</v>
      </c>
      <c r="F622" s="4" t="s">
        <v>5135</v>
      </c>
      <c r="G622" s="25" t="s">
        <v>5136</v>
      </c>
      <c r="H622" s="6">
        <f t="shared" si="20"/>
        <v>36</v>
      </c>
    </row>
    <row r="623" spans="1:8" ht="27" x14ac:dyDescent="0.25">
      <c r="A623" s="4" t="s">
        <v>3445</v>
      </c>
      <c r="B623" s="4" t="s">
        <v>3681</v>
      </c>
      <c r="C623" s="22" t="s">
        <v>1751</v>
      </c>
      <c r="D623" s="22" t="s">
        <v>5137</v>
      </c>
      <c r="E623" s="2" t="s">
        <v>4173</v>
      </c>
      <c r="F623" s="4" t="s">
        <v>5138</v>
      </c>
      <c r="G623" s="25" t="s">
        <v>5139</v>
      </c>
      <c r="H623" s="6">
        <f t="shared" si="20"/>
        <v>18</v>
      </c>
    </row>
    <row r="624" spans="1:8" ht="27" x14ac:dyDescent="0.25">
      <c r="A624" s="4" t="s">
        <v>3395</v>
      </c>
      <c r="B624" s="4" t="s">
        <v>3681</v>
      </c>
      <c r="C624" s="22" t="s">
        <v>1754</v>
      </c>
      <c r="D624" s="22" t="s">
        <v>5140</v>
      </c>
      <c r="E624" s="2" t="s">
        <v>5141</v>
      </c>
      <c r="F624" s="4" t="s">
        <v>5142</v>
      </c>
      <c r="G624" s="25" t="s">
        <v>5143</v>
      </c>
      <c r="H624" s="6">
        <f t="shared" si="20"/>
        <v>19</v>
      </c>
    </row>
    <row r="625" spans="1:16383" ht="27" x14ac:dyDescent="0.25">
      <c r="A625" s="4" t="s">
        <v>3411</v>
      </c>
      <c r="B625" s="4" t="s">
        <v>3681</v>
      </c>
      <c r="C625" s="22" t="s">
        <v>1643</v>
      </c>
      <c r="D625" s="22" t="s">
        <v>5144</v>
      </c>
      <c r="E625" s="2" t="s">
        <v>4061</v>
      </c>
      <c r="F625" s="4" t="s">
        <v>5145</v>
      </c>
      <c r="G625" s="25" t="s">
        <v>5146</v>
      </c>
      <c r="H625" s="6">
        <f t="shared" si="20"/>
        <v>33</v>
      </c>
    </row>
    <row r="626" spans="1:16383" ht="27" x14ac:dyDescent="0.25">
      <c r="A626" s="4" t="s">
        <v>3412</v>
      </c>
      <c r="B626" s="4" t="s">
        <v>3681</v>
      </c>
      <c r="C626" s="22" t="s">
        <v>1649</v>
      </c>
      <c r="D626" s="22" t="s">
        <v>5147</v>
      </c>
      <c r="E626" s="2">
        <v>710201000</v>
      </c>
      <c r="F626" s="4" t="s">
        <v>5148</v>
      </c>
      <c r="G626" s="25" t="s">
        <v>5149</v>
      </c>
      <c r="H626" s="6">
        <f t="shared" si="20"/>
        <v>24</v>
      </c>
    </row>
    <row r="627" spans="1:16383" ht="27" x14ac:dyDescent="0.25">
      <c r="A627" s="4" t="s">
        <v>3386</v>
      </c>
      <c r="B627" s="4" t="s">
        <v>3681</v>
      </c>
      <c r="C627" s="22" t="s">
        <v>5150</v>
      </c>
      <c r="D627" s="22" t="s">
        <v>5151</v>
      </c>
      <c r="E627" s="2">
        <v>100901000</v>
      </c>
      <c r="F627" s="4" t="s">
        <v>5152</v>
      </c>
      <c r="G627" s="25" t="s">
        <v>5153</v>
      </c>
      <c r="H627" s="6">
        <f t="shared" si="20"/>
        <v>22</v>
      </c>
    </row>
    <row r="628" spans="1:16383" ht="27" x14ac:dyDescent="0.25">
      <c r="A628" s="4" t="s">
        <v>3407</v>
      </c>
      <c r="B628" s="4" t="s">
        <v>3681</v>
      </c>
      <c r="C628" s="22" t="s">
        <v>1766</v>
      </c>
      <c r="D628" s="22" t="s">
        <v>5154</v>
      </c>
      <c r="E628" s="2">
        <v>200410000</v>
      </c>
      <c r="F628" s="4" t="s">
        <v>5155</v>
      </c>
      <c r="G628" s="25" t="s">
        <v>5156</v>
      </c>
      <c r="H628" s="6">
        <f t="shared" si="20"/>
        <v>17</v>
      </c>
    </row>
    <row r="629" spans="1:16383" ht="27" x14ac:dyDescent="0.25">
      <c r="A629" s="4" t="s">
        <v>3387</v>
      </c>
      <c r="B629" s="4" t="s">
        <v>3681</v>
      </c>
      <c r="C629" s="22" t="s">
        <v>1769</v>
      </c>
      <c r="D629" s="22" t="s">
        <v>5157</v>
      </c>
      <c r="E629" s="2">
        <v>200402000</v>
      </c>
      <c r="F629" s="4" t="s">
        <v>5158</v>
      </c>
      <c r="G629" s="25" t="s">
        <v>5159</v>
      </c>
      <c r="H629" s="6">
        <f t="shared" si="20"/>
        <v>27</v>
      </c>
    </row>
    <row r="630" spans="1:16383" ht="27" x14ac:dyDescent="0.25">
      <c r="A630" s="4" t="s">
        <v>3388</v>
      </c>
      <c r="B630" s="4" t="s">
        <v>3681</v>
      </c>
      <c r="C630" s="22" t="s">
        <v>5160</v>
      </c>
      <c r="D630" s="22" t="s">
        <v>5161</v>
      </c>
      <c r="E630" s="2">
        <v>300301000</v>
      </c>
      <c r="F630" s="4" t="s">
        <v>5162</v>
      </c>
      <c r="G630" s="25" t="s">
        <v>5163</v>
      </c>
      <c r="H630" s="6">
        <f t="shared" si="20"/>
        <v>20</v>
      </c>
    </row>
    <row r="631" spans="1:16383" ht="27" x14ac:dyDescent="0.25">
      <c r="A631" s="4" t="s">
        <v>3389</v>
      </c>
      <c r="B631" s="4" t="s">
        <v>3681</v>
      </c>
      <c r="C631" s="22" t="s">
        <v>1775</v>
      </c>
      <c r="D631" s="22" t="s">
        <v>5164</v>
      </c>
      <c r="E631" s="2">
        <v>400256000</v>
      </c>
      <c r="F631" s="4" t="s">
        <v>5165</v>
      </c>
      <c r="G631" s="25" t="s">
        <v>5166</v>
      </c>
      <c r="H631" s="6">
        <f t="shared" si="20"/>
        <v>35</v>
      </c>
    </row>
    <row r="632" spans="1:16383" ht="27" x14ac:dyDescent="0.25">
      <c r="A632" s="4" t="s">
        <v>3394</v>
      </c>
      <c r="B632" s="4" t="s">
        <v>3681</v>
      </c>
      <c r="C632" s="22" t="s">
        <v>1790</v>
      </c>
      <c r="D632" s="22" t="s">
        <v>5167</v>
      </c>
      <c r="E632" s="2">
        <v>503001101</v>
      </c>
      <c r="F632" s="4" t="s">
        <v>5168</v>
      </c>
      <c r="G632" s="25" t="s">
        <v>5169</v>
      </c>
      <c r="H632" s="6">
        <f t="shared" si="20"/>
        <v>29</v>
      </c>
    </row>
    <row r="633" spans="1:16383" ht="27" x14ac:dyDescent="0.25">
      <c r="A633" s="4" t="s">
        <v>3395</v>
      </c>
      <c r="B633" s="4" t="s">
        <v>3681</v>
      </c>
      <c r="C633" s="22" t="s">
        <v>1793</v>
      </c>
      <c r="D633" s="22" t="s">
        <v>5170</v>
      </c>
      <c r="E633" s="2">
        <v>503501000</v>
      </c>
      <c r="F633" s="4" t="s">
        <v>5171</v>
      </c>
      <c r="G633" s="25" t="s">
        <v>5143</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5172</v>
      </c>
      <c r="E634" s="39" t="s">
        <v>4134</v>
      </c>
      <c r="F634" s="4" t="s">
        <v>5173</v>
      </c>
      <c r="G634" s="40" t="s">
        <v>5174</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5175</v>
      </c>
      <c r="E635" s="2">
        <v>600208000</v>
      </c>
      <c r="F635" s="4" t="s">
        <v>5176</v>
      </c>
      <c r="G635" s="25" t="s">
        <v>5177</v>
      </c>
      <c r="H635" s="6">
        <f t="shared" si="20"/>
        <v>24</v>
      </c>
    </row>
    <row r="636" spans="1:16383" ht="27" x14ac:dyDescent="0.25">
      <c r="A636" s="4" t="s">
        <v>3390</v>
      </c>
      <c r="B636" s="4" t="s">
        <v>3681</v>
      </c>
      <c r="C636" s="22" t="s">
        <v>1778</v>
      </c>
      <c r="D636" s="22" t="s">
        <v>5178</v>
      </c>
      <c r="E636" s="2">
        <v>710101101</v>
      </c>
      <c r="F636" s="4" t="s">
        <v>5179</v>
      </c>
      <c r="G636" s="25" t="s">
        <v>5180</v>
      </c>
      <c r="H636" s="6">
        <f t="shared" si="20"/>
        <v>21</v>
      </c>
    </row>
    <row r="637" spans="1:16383" ht="27" x14ac:dyDescent="0.25">
      <c r="A637" s="4" t="s">
        <v>3391</v>
      </c>
      <c r="B637" s="4" t="s">
        <v>3681</v>
      </c>
      <c r="C637" s="22" t="s">
        <v>1781</v>
      </c>
      <c r="D637" s="22" t="s">
        <v>5181</v>
      </c>
      <c r="E637" s="2">
        <v>708901000</v>
      </c>
      <c r="F637" s="4" t="s">
        <v>5182</v>
      </c>
      <c r="G637" s="25" t="s">
        <v>5183</v>
      </c>
      <c r="H637" s="6">
        <f t="shared" si="20"/>
        <v>30</v>
      </c>
    </row>
    <row r="638" spans="1:16383" ht="27" x14ac:dyDescent="0.25">
      <c r="A638" s="4" t="s">
        <v>3392</v>
      </c>
      <c r="B638" s="4" t="s">
        <v>3681</v>
      </c>
      <c r="C638" s="22" t="s">
        <v>1784</v>
      </c>
      <c r="D638" s="22" t="s">
        <v>5184</v>
      </c>
      <c r="E638" s="2" t="s">
        <v>4235</v>
      </c>
      <c r="F638" s="4" t="s">
        <v>5185</v>
      </c>
      <c r="G638" s="25" t="s">
        <v>5186</v>
      </c>
      <c r="H638" s="6">
        <f t="shared" si="20"/>
        <v>19</v>
      </c>
    </row>
    <row r="639" spans="1:16383" ht="27" x14ac:dyDescent="0.25">
      <c r="A639" s="4" t="s">
        <v>3393</v>
      </c>
      <c r="B639" s="4" t="s">
        <v>3681</v>
      </c>
      <c r="C639" s="22" t="s">
        <v>1787</v>
      </c>
      <c r="D639" s="22" t="s">
        <v>5187</v>
      </c>
      <c r="E639" s="2" t="s">
        <v>3759</v>
      </c>
      <c r="F639" s="4" t="s">
        <v>5188</v>
      </c>
      <c r="G639" s="25" t="s">
        <v>5189</v>
      </c>
      <c r="H639" s="6">
        <f t="shared" si="20"/>
        <v>23</v>
      </c>
    </row>
    <row r="640" spans="1:16383" ht="27" x14ac:dyDescent="0.25">
      <c r="A640" s="4" t="s">
        <v>3485</v>
      </c>
      <c r="B640" s="4" t="s">
        <v>3681</v>
      </c>
      <c r="C640" s="22" t="s">
        <v>1646</v>
      </c>
      <c r="D640" s="22" t="s">
        <v>5190</v>
      </c>
      <c r="E640" s="2">
        <v>400350000</v>
      </c>
      <c r="F640" s="4" t="s">
        <v>5191</v>
      </c>
      <c r="G640" s="25" t="s">
        <v>5192</v>
      </c>
      <c r="H640" s="6">
        <f t="shared" si="20"/>
        <v>27</v>
      </c>
    </row>
    <row r="641" spans="1:8" ht="27" x14ac:dyDescent="0.25">
      <c r="A641" s="4" t="s">
        <v>3478</v>
      </c>
      <c r="B641" s="4" t="s">
        <v>3681</v>
      </c>
      <c r="C641" s="22" t="s">
        <v>1802</v>
      </c>
      <c r="D641" s="22" t="s">
        <v>5193</v>
      </c>
      <c r="E641" s="2">
        <v>901601101</v>
      </c>
      <c r="F641" s="4" t="s">
        <v>5194</v>
      </c>
      <c r="G641" s="25" t="s">
        <v>5195</v>
      </c>
      <c r="H641" s="6">
        <f t="shared" si="20"/>
        <v>30</v>
      </c>
    </row>
    <row r="642" spans="1:8" ht="27" x14ac:dyDescent="0.25">
      <c r="A642" s="4" t="s">
        <v>3479</v>
      </c>
      <c r="B642" s="4" t="s">
        <v>3681</v>
      </c>
      <c r="C642" s="22" t="s">
        <v>1805</v>
      </c>
      <c r="D642" s="22" t="s">
        <v>5196</v>
      </c>
      <c r="E642" s="2">
        <v>901510109</v>
      </c>
      <c r="F642" s="4" t="s">
        <v>5197</v>
      </c>
      <c r="G642" s="25" t="s">
        <v>5198</v>
      </c>
      <c r="H642" s="6">
        <f t="shared" si="20"/>
        <v>27</v>
      </c>
    </row>
    <row r="643" spans="1:8" ht="27" x14ac:dyDescent="0.25">
      <c r="A643" s="4" t="s">
        <v>3480</v>
      </c>
      <c r="B643" s="4" t="s">
        <v>3681</v>
      </c>
      <c r="C643" s="22" t="s">
        <v>1808</v>
      </c>
      <c r="D643" s="22" t="s">
        <v>5199</v>
      </c>
      <c r="E643" s="2">
        <v>900601101</v>
      </c>
      <c r="F643" s="4" t="s">
        <v>5200</v>
      </c>
      <c r="G643" s="25" t="s">
        <v>5201</v>
      </c>
      <c r="H643" s="6">
        <f t="shared" si="20"/>
        <v>24</v>
      </c>
    </row>
    <row r="644" spans="1:8" ht="27" x14ac:dyDescent="0.25">
      <c r="A644" s="4" t="s">
        <v>3481</v>
      </c>
      <c r="B644" s="4" t="s">
        <v>3681</v>
      </c>
      <c r="C644" s="22" t="s">
        <v>1811</v>
      </c>
      <c r="D644" s="22" t="s">
        <v>5202</v>
      </c>
      <c r="E644" s="2" t="s">
        <v>3770</v>
      </c>
      <c r="F644" s="4" t="s">
        <v>5203</v>
      </c>
      <c r="G644" s="25" t="s">
        <v>5204</v>
      </c>
      <c r="H644" s="6">
        <f t="shared" si="20"/>
        <v>23</v>
      </c>
    </row>
    <row r="645" spans="1:8" ht="27" x14ac:dyDescent="0.25">
      <c r="A645" s="4" t="s">
        <v>3482</v>
      </c>
      <c r="B645" s="4" t="s">
        <v>3681</v>
      </c>
      <c r="C645" s="22" t="s">
        <v>1814</v>
      </c>
      <c r="D645" s="22" t="s">
        <v>5205</v>
      </c>
      <c r="E645" s="2" t="s">
        <v>5206</v>
      </c>
      <c r="F645" s="4" t="s">
        <v>5207</v>
      </c>
      <c r="G645" s="25" t="s">
        <v>5208</v>
      </c>
      <c r="H645" s="6">
        <f t="shared" si="20"/>
        <v>27</v>
      </c>
    </row>
    <row r="646" spans="1:8" ht="27" x14ac:dyDescent="0.25">
      <c r="A646" s="4" t="s">
        <v>3515</v>
      </c>
      <c r="B646" s="4" t="s">
        <v>3681</v>
      </c>
      <c r="C646" s="22" t="s">
        <v>1639</v>
      </c>
      <c r="D646" s="22" t="s">
        <v>4922</v>
      </c>
      <c r="E646" s="4">
        <v>900304000</v>
      </c>
      <c r="F646" s="4" t="s">
        <v>5209</v>
      </c>
      <c r="G646" s="25" t="s">
        <v>5210</v>
      </c>
      <c r="H646" s="6">
        <f t="shared" si="20"/>
        <v>29</v>
      </c>
    </row>
    <row r="647" spans="1:8" ht="27" x14ac:dyDescent="0.25">
      <c r="A647" s="4" t="s">
        <v>3398</v>
      </c>
      <c r="B647" s="4" t="s">
        <v>3681</v>
      </c>
      <c r="C647" s="22" t="s">
        <v>1817</v>
      </c>
      <c r="D647" s="22" t="s">
        <v>5211</v>
      </c>
      <c r="E647" s="2">
        <v>1000501000</v>
      </c>
      <c r="F647" s="4" t="s">
        <v>5212</v>
      </c>
      <c r="G647" s="25" t="s">
        <v>5213</v>
      </c>
      <c r="H647" s="6">
        <f t="shared" si="20"/>
        <v>31</v>
      </c>
    </row>
    <row r="648" spans="1:8" ht="27" x14ac:dyDescent="0.25">
      <c r="A648" s="4" t="s">
        <v>3399</v>
      </c>
      <c r="B648" s="4" t="s">
        <v>3681</v>
      </c>
      <c r="C648" s="22" t="s">
        <v>1820</v>
      </c>
      <c r="D648" s="22" t="s">
        <v>5214</v>
      </c>
      <c r="E648" s="2">
        <v>1102008000</v>
      </c>
      <c r="F648" s="4" t="s">
        <v>5215</v>
      </c>
      <c r="G648" s="25" t="s">
        <v>5216</v>
      </c>
      <c r="H648" s="6">
        <f t="shared" si="20"/>
        <v>30</v>
      </c>
    </row>
    <row r="649" spans="1:8" ht="27" x14ac:dyDescent="0.25">
      <c r="A649" s="4" t="s">
        <v>3400</v>
      </c>
      <c r="B649" s="4" t="s">
        <v>3681</v>
      </c>
      <c r="C649" s="22" t="s">
        <v>1823</v>
      </c>
      <c r="D649" s="22" t="s">
        <v>5217</v>
      </c>
      <c r="E649" s="2">
        <v>1102008000</v>
      </c>
      <c r="F649" s="4" t="s">
        <v>5218</v>
      </c>
      <c r="G649" s="25" t="s">
        <v>5219</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5220</v>
      </c>
      <c r="E651" s="2">
        <v>1304801000</v>
      </c>
      <c r="F651" s="4" t="s">
        <v>5221</v>
      </c>
      <c r="G651" s="25" t="s">
        <v>5222</v>
      </c>
      <c r="H651" s="6">
        <f t="shared" ref="H651:H713" si="21">LEN(A651)</f>
        <v>23</v>
      </c>
    </row>
    <row r="652" spans="1:8" ht="27" x14ac:dyDescent="0.25">
      <c r="A652" s="4" t="s">
        <v>3403</v>
      </c>
      <c r="B652" s="4" t="s">
        <v>3681</v>
      </c>
      <c r="C652" s="22" t="s">
        <v>1832</v>
      </c>
      <c r="D652" s="22" t="s">
        <v>5983</v>
      </c>
      <c r="E652" s="2">
        <v>1403916101</v>
      </c>
      <c r="F652" s="4" t="s">
        <v>5984</v>
      </c>
      <c r="G652" s="25" t="s">
        <v>5223</v>
      </c>
      <c r="H652" s="6">
        <f t="shared" si="21"/>
        <v>30</v>
      </c>
    </row>
    <row r="653" spans="1:8" ht="27" x14ac:dyDescent="0.25">
      <c r="A653" s="4" t="s">
        <v>3403</v>
      </c>
      <c r="B653" s="4" t="s">
        <v>3681</v>
      </c>
      <c r="C653" s="22" t="s">
        <v>1835</v>
      </c>
      <c r="D653" s="22" t="s">
        <v>5224</v>
      </c>
      <c r="E653" s="2">
        <v>1403916101</v>
      </c>
      <c r="F653" s="4" t="s">
        <v>5984</v>
      </c>
      <c r="G653" s="25" t="s">
        <v>5223</v>
      </c>
      <c r="H653" s="6">
        <f t="shared" si="21"/>
        <v>30</v>
      </c>
    </row>
    <row r="654" spans="1:8" ht="27" x14ac:dyDescent="0.25">
      <c r="A654" s="4" t="s">
        <v>3404</v>
      </c>
      <c r="B654" s="4" t="s">
        <v>3681</v>
      </c>
      <c r="C654" s="22" t="s">
        <v>1838</v>
      </c>
      <c r="D654" s="22" t="s">
        <v>5225</v>
      </c>
      <c r="E654" s="2">
        <v>1412001000</v>
      </c>
      <c r="F654" s="4" t="s">
        <v>5226</v>
      </c>
      <c r="G654" s="25" t="s">
        <v>5227</v>
      </c>
      <c r="H654" s="6">
        <f t="shared" si="21"/>
        <v>27</v>
      </c>
    </row>
    <row r="655" spans="1:8" ht="27" x14ac:dyDescent="0.25">
      <c r="A655" s="4" t="s">
        <v>3449</v>
      </c>
      <c r="B655" s="4" t="s">
        <v>3681</v>
      </c>
      <c r="C655" s="22" t="s">
        <v>1841</v>
      </c>
      <c r="D655" s="22" t="s">
        <v>5228</v>
      </c>
      <c r="E655" s="2">
        <v>1505403101</v>
      </c>
      <c r="F655" s="4" t="s">
        <v>5229</v>
      </c>
      <c r="G655" s="25" t="s">
        <v>5230</v>
      </c>
      <c r="H655" s="6">
        <f t="shared" si="21"/>
        <v>22</v>
      </c>
    </row>
    <row r="656" spans="1:8" ht="27" x14ac:dyDescent="0.25">
      <c r="A656" s="4" t="s">
        <v>3450</v>
      </c>
      <c r="B656" s="4" t="s">
        <v>3681</v>
      </c>
      <c r="C656" s="22" t="s">
        <v>1844</v>
      </c>
      <c r="D656" s="22" t="s">
        <v>5231</v>
      </c>
      <c r="E656" s="2">
        <v>15104011000</v>
      </c>
      <c r="F656" s="4" t="s">
        <v>5232</v>
      </c>
      <c r="G656" s="25" t="s">
        <v>5233</v>
      </c>
      <c r="H656" s="6">
        <f t="shared" si="21"/>
        <v>27</v>
      </c>
    </row>
    <row r="657" spans="1:8" ht="27" x14ac:dyDescent="0.25">
      <c r="A657" s="4" t="s">
        <v>3451</v>
      </c>
      <c r="B657" s="4" t="s">
        <v>3681</v>
      </c>
      <c r="C657" s="22" t="s">
        <v>1847</v>
      </c>
      <c r="D657" s="22" t="s">
        <v>5234</v>
      </c>
      <c r="E657" s="2">
        <v>1605301000</v>
      </c>
      <c r="F657" s="4" t="s">
        <v>5235</v>
      </c>
      <c r="G657" s="25" t="s">
        <v>5236</v>
      </c>
      <c r="H657" s="6">
        <f t="shared" si="21"/>
        <v>30</v>
      </c>
    </row>
    <row r="658" spans="1:8" ht="27" x14ac:dyDescent="0.25">
      <c r="A658" s="4" t="s">
        <v>3452</v>
      </c>
      <c r="B658" s="4" t="s">
        <v>3681</v>
      </c>
      <c r="C658" s="22" t="s">
        <v>1850</v>
      </c>
      <c r="D658" s="22" t="s">
        <v>5237</v>
      </c>
      <c r="E658" s="2">
        <v>1700705000</v>
      </c>
      <c r="F658" s="4" t="s">
        <v>5238</v>
      </c>
      <c r="G658" s="25" t="s">
        <v>5239</v>
      </c>
      <c r="H658" s="6">
        <f t="shared" si="21"/>
        <v>34</v>
      </c>
    </row>
    <row r="659" spans="1:8" ht="27" x14ac:dyDescent="0.25">
      <c r="A659" s="4" t="s">
        <v>3453</v>
      </c>
      <c r="B659" s="4" t="s">
        <v>3681</v>
      </c>
      <c r="C659" s="22" t="s">
        <v>1853</v>
      </c>
      <c r="D659" s="22" t="s">
        <v>5240</v>
      </c>
      <c r="E659" s="2">
        <v>1801705101</v>
      </c>
      <c r="F659" s="4" t="s">
        <v>5241</v>
      </c>
      <c r="G659" s="25" t="s">
        <v>5242</v>
      </c>
      <c r="H659" s="6">
        <f t="shared" si="21"/>
        <v>29</v>
      </c>
    </row>
    <row r="660" spans="1:8" ht="27" x14ac:dyDescent="0.25">
      <c r="A660" s="4" t="s">
        <v>3454</v>
      </c>
      <c r="B660" s="4" t="s">
        <v>3681</v>
      </c>
      <c r="C660" s="22" t="s">
        <v>1856</v>
      </c>
      <c r="D660" s="22" t="s">
        <v>5243</v>
      </c>
      <c r="E660" s="2">
        <v>1903904000</v>
      </c>
      <c r="F660" s="4" t="s">
        <v>5244</v>
      </c>
      <c r="G660" s="25" t="s">
        <v>5245</v>
      </c>
      <c r="H660" s="6">
        <f t="shared" si="21"/>
        <v>27</v>
      </c>
    </row>
    <row r="661" spans="1:8" ht="27" x14ac:dyDescent="0.25">
      <c r="A661" s="4" t="s">
        <v>3455</v>
      </c>
      <c r="B661" s="4" t="s">
        <v>3681</v>
      </c>
      <c r="C661" s="22" t="s">
        <v>1859</v>
      </c>
      <c r="D661" s="22" t="s">
        <v>5246</v>
      </c>
      <c r="E661" s="2" t="s">
        <v>3829</v>
      </c>
      <c r="F661" s="4" t="s">
        <v>5247</v>
      </c>
      <c r="G661" s="25" t="s">
        <v>5248</v>
      </c>
      <c r="H661" s="6">
        <f t="shared" si="21"/>
        <v>32</v>
      </c>
    </row>
    <row r="662" spans="1:8" ht="27" x14ac:dyDescent="0.25">
      <c r="A662" s="4" t="s">
        <v>3456</v>
      </c>
      <c r="B662" s="4" t="s">
        <v>3681</v>
      </c>
      <c r="C662" s="22" t="s">
        <v>1862</v>
      </c>
      <c r="D662" s="22" t="s">
        <v>5249</v>
      </c>
      <c r="E662" s="2">
        <v>1901902000</v>
      </c>
      <c r="F662" s="4" t="s">
        <v>5250</v>
      </c>
      <c r="G662" s="25" t="s">
        <v>5251</v>
      </c>
      <c r="H662" s="6">
        <f t="shared" si="21"/>
        <v>25</v>
      </c>
    </row>
    <row r="663" spans="1:8" ht="27" x14ac:dyDescent="0.25">
      <c r="A663" s="4" t="s">
        <v>3457</v>
      </c>
      <c r="B663" s="4" t="s">
        <v>3681</v>
      </c>
      <c r="C663" s="22" t="s">
        <v>1865</v>
      </c>
      <c r="D663" s="22" t="s">
        <v>5252</v>
      </c>
      <c r="E663" s="2">
        <v>2006701000</v>
      </c>
      <c r="F663" s="4" t="s">
        <v>5253</v>
      </c>
      <c r="G663" s="25" t="s">
        <v>5254</v>
      </c>
      <c r="H663" s="6">
        <f t="shared" si="21"/>
        <v>15</v>
      </c>
    </row>
    <row r="664" spans="1:8" ht="27" x14ac:dyDescent="0.25">
      <c r="A664" s="4" t="s">
        <v>3458</v>
      </c>
      <c r="B664" s="4" t="s">
        <v>3681</v>
      </c>
      <c r="C664" s="22" t="s">
        <v>1868</v>
      </c>
      <c r="D664" s="22" t="s">
        <v>5255</v>
      </c>
      <c r="E664" s="2">
        <v>2111901000</v>
      </c>
      <c r="F664" s="4" t="s">
        <v>5256</v>
      </c>
      <c r="G664" s="25" t="s">
        <v>5257</v>
      </c>
      <c r="H664" s="6">
        <f t="shared" si="21"/>
        <v>23</v>
      </c>
    </row>
    <row r="665" spans="1:8" ht="27" x14ac:dyDescent="0.25">
      <c r="A665" s="4" t="s">
        <v>3459</v>
      </c>
      <c r="B665" s="4" t="s">
        <v>3681</v>
      </c>
      <c r="C665" s="22" t="s">
        <v>1871</v>
      </c>
      <c r="D665" s="22" t="s">
        <v>5258</v>
      </c>
      <c r="E665" s="2">
        <v>2111401000</v>
      </c>
      <c r="F665" s="4" t="s">
        <v>5259</v>
      </c>
      <c r="G665" s="25" t="s">
        <v>5260</v>
      </c>
      <c r="H665" s="6">
        <f t="shared" si="21"/>
        <v>26</v>
      </c>
    </row>
    <row r="666" spans="1:8" ht="27" x14ac:dyDescent="0.25">
      <c r="A666" s="4" t="s">
        <v>3460</v>
      </c>
      <c r="B666" s="4" t="s">
        <v>3681</v>
      </c>
      <c r="C666" s="22" t="s">
        <v>1874</v>
      </c>
      <c r="D666" s="22" t="s">
        <v>5261</v>
      </c>
      <c r="E666" s="2">
        <v>2201401101</v>
      </c>
      <c r="F666" s="4" t="s">
        <v>5262</v>
      </c>
      <c r="G666" s="25" t="s">
        <v>5263</v>
      </c>
      <c r="H666" s="6">
        <f t="shared" si="21"/>
        <v>26</v>
      </c>
    </row>
    <row r="667" spans="1:8" ht="27" x14ac:dyDescent="0.25">
      <c r="A667" s="4" t="s">
        <v>3461</v>
      </c>
      <c r="B667" s="4" t="s">
        <v>3681</v>
      </c>
      <c r="C667" s="22" t="s">
        <v>1877</v>
      </c>
      <c r="D667" s="22" t="s">
        <v>5264</v>
      </c>
      <c r="E667" s="2">
        <v>2300508103</v>
      </c>
      <c r="F667" s="4" t="s">
        <v>5265</v>
      </c>
      <c r="G667" s="25" t="s">
        <v>5266</v>
      </c>
      <c r="H667" s="6">
        <f t="shared" si="21"/>
        <v>34</v>
      </c>
    </row>
    <row r="668" spans="1:8" ht="27" x14ac:dyDescent="0.25">
      <c r="A668" s="4" t="s">
        <v>3693</v>
      </c>
      <c r="B668" s="4" t="s">
        <v>3681</v>
      </c>
      <c r="C668" s="22" t="s">
        <v>1943</v>
      </c>
      <c r="D668" s="22" t="s">
        <v>5267</v>
      </c>
      <c r="E668" s="2" t="s">
        <v>3948</v>
      </c>
      <c r="F668" s="4" t="s">
        <v>5268</v>
      </c>
      <c r="G668" s="25" t="s">
        <v>5269</v>
      </c>
      <c r="H668" s="6">
        <f t="shared" si="21"/>
        <v>25</v>
      </c>
    </row>
    <row r="669" spans="1:8" ht="27" x14ac:dyDescent="0.25">
      <c r="A669" s="4" t="s">
        <v>3652</v>
      </c>
      <c r="B669" s="4" t="s">
        <v>3681</v>
      </c>
      <c r="C669" s="22" t="s">
        <v>1943</v>
      </c>
      <c r="D669" s="22" t="s">
        <v>5270</v>
      </c>
      <c r="E669" s="4">
        <v>900304000</v>
      </c>
      <c r="F669" s="4" t="s">
        <v>5271</v>
      </c>
      <c r="G669" s="25" t="s">
        <v>5210</v>
      </c>
      <c r="H669" s="6">
        <f t="shared" si="21"/>
        <v>29</v>
      </c>
    </row>
    <row r="670" spans="1:8" ht="27" x14ac:dyDescent="0.25">
      <c r="A670" s="4" t="s">
        <v>3677</v>
      </c>
      <c r="B670" s="4" t="s">
        <v>3681</v>
      </c>
      <c r="C670" s="22" t="s">
        <v>1943</v>
      </c>
      <c r="D670" s="22" t="s">
        <v>5272</v>
      </c>
      <c r="E670" s="2">
        <v>900601101</v>
      </c>
      <c r="F670" s="4" t="s">
        <v>5273</v>
      </c>
      <c r="G670" s="25" t="s">
        <v>5274</v>
      </c>
      <c r="H670" s="6">
        <f t="shared" si="21"/>
        <v>31</v>
      </c>
    </row>
    <row r="671" spans="1:8" ht="27" x14ac:dyDescent="0.25">
      <c r="A671" s="4" t="s">
        <v>3397</v>
      </c>
      <c r="B671" s="4" t="s">
        <v>3681</v>
      </c>
      <c r="C671" s="22" t="s">
        <v>1943</v>
      </c>
      <c r="D671" s="22" t="s">
        <v>5270</v>
      </c>
      <c r="E671" s="4">
        <v>900304000</v>
      </c>
      <c r="F671" s="4" t="s">
        <v>5275</v>
      </c>
      <c r="G671" s="25" t="s">
        <v>5276</v>
      </c>
      <c r="H671" s="6">
        <f t="shared" si="21"/>
        <v>22</v>
      </c>
    </row>
    <row r="672" spans="1:8" ht="27" x14ac:dyDescent="0.25">
      <c r="A672" s="4" t="s">
        <v>3462</v>
      </c>
      <c r="B672" s="4" t="s">
        <v>3681</v>
      </c>
      <c r="C672" s="22" t="s">
        <v>1582</v>
      </c>
      <c r="D672" s="22" t="s">
        <v>5277</v>
      </c>
      <c r="E672" s="2">
        <v>2402801000</v>
      </c>
      <c r="F672" s="4" t="s">
        <v>5278</v>
      </c>
      <c r="G672" s="25" t="s">
        <v>5279</v>
      </c>
      <c r="H672" s="6">
        <f t="shared" si="21"/>
        <v>19</v>
      </c>
    </row>
    <row r="673" spans="1:9" ht="27" x14ac:dyDescent="0.25">
      <c r="A673" s="4" t="s">
        <v>3463</v>
      </c>
      <c r="B673" s="4" t="s">
        <v>3681</v>
      </c>
      <c r="C673" s="22" t="s">
        <v>1585</v>
      </c>
      <c r="D673" s="22" t="s">
        <v>5280</v>
      </c>
      <c r="E673" s="2">
        <v>2500610000</v>
      </c>
      <c r="F673" s="4" t="s">
        <v>5281</v>
      </c>
      <c r="G673" s="25" t="s">
        <v>5282</v>
      </c>
      <c r="H673" s="6">
        <f t="shared" si="21"/>
        <v>33</v>
      </c>
    </row>
    <row r="674" spans="1:9" ht="27" x14ac:dyDescent="0.25">
      <c r="A674" s="4" t="s">
        <v>3464</v>
      </c>
      <c r="B674" s="4" t="s">
        <v>3681</v>
      </c>
      <c r="C674" s="22" t="s">
        <v>1588</v>
      </c>
      <c r="D674" s="22" t="s">
        <v>5283</v>
      </c>
      <c r="E674" s="2">
        <v>2501204000</v>
      </c>
      <c r="F674" s="4" t="s">
        <v>5284</v>
      </c>
      <c r="G674" s="25" t="s">
        <v>5285</v>
      </c>
      <c r="H674" s="6">
        <f t="shared" si="21"/>
        <v>18</v>
      </c>
    </row>
    <row r="675" spans="1:9" ht="27" x14ac:dyDescent="0.25">
      <c r="A675" s="4" t="s">
        <v>3465</v>
      </c>
      <c r="B675" s="4" t="s">
        <v>3681</v>
      </c>
      <c r="C675" s="22" t="s">
        <v>1591</v>
      </c>
      <c r="D675" s="22" t="s">
        <v>5286</v>
      </c>
      <c r="E675" s="2" t="s">
        <v>3863</v>
      </c>
      <c r="F675" s="4" t="s">
        <v>5287</v>
      </c>
      <c r="G675" s="25" t="s">
        <v>5288</v>
      </c>
      <c r="H675" s="6">
        <f t="shared" si="21"/>
        <v>18</v>
      </c>
    </row>
    <row r="676" spans="1:9" ht="27" x14ac:dyDescent="0.25">
      <c r="A676" s="4" t="s">
        <v>3422</v>
      </c>
      <c r="B676" s="4" t="s">
        <v>3681</v>
      </c>
      <c r="C676" s="22" t="s">
        <v>1594</v>
      </c>
      <c r="D676" s="22" t="s">
        <v>5286</v>
      </c>
      <c r="E676" s="2" t="s">
        <v>5289</v>
      </c>
      <c r="F676" s="4" t="s">
        <v>5057</v>
      </c>
      <c r="G676" s="25" t="s">
        <v>5058</v>
      </c>
      <c r="H676" s="6">
        <f t="shared" si="21"/>
        <v>22</v>
      </c>
    </row>
    <row r="677" spans="1:9" ht="27" x14ac:dyDescent="0.25">
      <c r="A677" s="4" t="s">
        <v>3466</v>
      </c>
      <c r="B677" s="4" t="s">
        <v>3681</v>
      </c>
      <c r="C677" s="22" t="s">
        <v>1597</v>
      </c>
      <c r="D677" s="22" t="s">
        <v>5290</v>
      </c>
      <c r="E677" s="2">
        <v>2604314000</v>
      </c>
      <c r="F677" s="4" t="s">
        <v>5291</v>
      </c>
      <c r="G677" s="25" t="s">
        <v>5292</v>
      </c>
      <c r="H677" s="6">
        <f t="shared" si="21"/>
        <v>18</v>
      </c>
    </row>
    <row r="678" spans="1:9" ht="27" x14ac:dyDescent="0.25">
      <c r="A678" s="4" t="s">
        <v>3042</v>
      </c>
      <c r="B678" s="4" t="s">
        <v>3681</v>
      </c>
      <c r="C678" s="22" t="s">
        <v>1937</v>
      </c>
      <c r="D678" s="22" t="s">
        <v>5270</v>
      </c>
      <c r="E678" s="2">
        <v>900304000</v>
      </c>
      <c r="F678" s="4" t="s">
        <v>5293</v>
      </c>
      <c r="G678" s="25" t="s">
        <v>5294</v>
      </c>
      <c r="H678" s="6">
        <f t="shared" si="21"/>
        <v>32</v>
      </c>
    </row>
    <row r="679" spans="1:9" ht="27" x14ac:dyDescent="0.25">
      <c r="A679" s="4" t="s">
        <v>3467</v>
      </c>
      <c r="B679" s="4" t="s">
        <v>3681</v>
      </c>
      <c r="C679" s="22" t="s">
        <v>1600</v>
      </c>
      <c r="D679" s="22" t="s">
        <v>5295</v>
      </c>
      <c r="E679" s="2">
        <v>2701801000</v>
      </c>
      <c r="F679" s="4" t="s">
        <v>5296</v>
      </c>
      <c r="G679" s="25" t="s">
        <v>5297</v>
      </c>
      <c r="H679" s="6">
        <f t="shared" si="21"/>
        <v>29</v>
      </c>
    </row>
    <row r="680" spans="1:9" ht="27" x14ac:dyDescent="0.25">
      <c r="A680" s="4" t="s">
        <v>3468</v>
      </c>
      <c r="B680" s="4" t="s">
        <v>3681</v>
      </c>
      <c r="C680" s="22" t="s">
        <v>1603</v>
      </c>
      <c r="D680" s="22" t="s">
        <v>5298</v>
      </c>
      <c r="E680" s="2">
        <v>2804101000</v>
      </c>
      <c r="F680" s="4" t="s">
        <v>5299</v>
      </c>
      <c r="G680" s="25" t="s">
        <v>5300</v>
      </c>
      <c r="H680" s="6">
        <f t="shared" si="21"/>
        <v>27</v>
      </c>
    </row>
    <row r="681" spans="1:9" ht="27" x14ac:dyDescent="0.25">
      <c r="A681" s="4" t="s">
        <v>3469</v>
      </c>
      <c r="B681" s="4" t="s">
        <v>3681</v>
      </c>
      <c r="C681" s="22" t="s">
        <v>1609</v>
      </c>
      <c r="D681" s="22" t="s">
        <v>5301</v>
      </c>
      <c r="E681" s="2">
        <v>2802701102</v>
      </c>
      <c r="F681" s="4" t="s">
        <v>5302</v>
      </c>
      <c r="G681" s="25" t="s">
        <v>5303</v>
      </c>
      <c r="H681" s="6">
        <f t="shared" si="21"/>
        <v>31</v>
      </c>
    </row>
    <row r="682" spans="1:9" ht="27" x14ac:dyDescent="0.25">
      <c r="A682" s="4" t="s">
        <v>3470</v>
      </c>
      <c r="B682" s="4" t="s">
        <v>3681</v>
      </c>
      <c r="C682" s="22" t="s">
        <v>1612</v>
      </c>
      <c r="D682" s="22" t="s">
        <v>5304</v>
      </c>
      <c r="E682" s="2" t="s">
        <v>3887</v>
      </c>
      <c r="F682" s="4" t="s">
        <v>5305</v>
      </c>
      <c r="G682" s="25" t="s">
        <v>5306</v>
      </c>
      <c r="H682" s="6">
        <f t="shared" si="21"/>
        <v>26</v>
      </c>
    </row>
    <row r="683" spans="1:9" ht="27" x14ac:dyDescent="0.25">
      <c r="A683" s="4" t="s">
        <v>3471</v>
      </c>
      <c r="B683" s="4" t="s">
        <v>3681</v>
      </c>
      <c r="C683" s="22" t="s">
        <v>1615</v>
      </c>
      <c r="D683" s="22" t="s">
        <v>5307</v>
      </c>
      <c r="E683" s="2">
        <v>2803810000</v>
      </c>
      <c r="F683" s="4" t="s">
        <v>5308</v>
      </c>
      <c r="G683" s="25" t="s">
        <v>5309</v>
      </c>
      <c r="H683" s="6">
        <f t="shared" si="21"/>
        <v>24</v>
      </c>
    </row>
    <row r="684" spans="1:9" ht="27" x14ac:dyDescent="0.25">
      <c r="A684" s="4" t="s">
        <v>3472</v>
      </c>
      <c r="B684" s="4" t="s">
        <v>3681</v>
      </c>
      <c r="C684" s="22" t="s">
        <v>1618</v>
      </c>
      <c r="D684" s="22" t="s">
        <v>5310</v>
      </c>
      <c r="E684" s="2" t="s">
        <v>3896</v>
      </c>
      <c r="F684" s="4" t="s">
        <v>5311</v>
      </c>
      <c r="G684" s="25" t="s">
        <v>5312</v>
      </c>
      <c r="H684" s="6">
        <f t="shared" si="21"/>
        <v>40</v>
      </c>
    </row>
    <row r="685" spans="1:9" ht="27" x14ac:dyDescent="0.25">
      <c r="A685" s="4" t="s">
        <v>3473</v>
      </c>
      <c r="B685" s="4" t="s">
        <v>3681</v>
      </c>
      <c r="C685" s="22" t="s">
        <v>1621</v>
      </c>
      <c r="D685" s="22" t="s">
        <v>5313</v>
      </c>
      <c r="E685" s="2">
        <v>3008701000</v>
      </c>
      <c r="F685" s="4" t="s">
        <v>5314</v>
      </c>
      <c r="G685" s="25" t="s">
        <v>5315</v>
      </c>
      <c r="H685" s="6">
        <f t="shared" si="21"/>
        <v>24</v>
      </c>
    </row>
    <row r="686" spans="1:9" ht="27" x14ac:dyDescent="0.25">
      <c r="A686" s="4" t="s">
        <v>3474</v>
      </c>
      <c r="B686" s="4" t="s">
        <v>3681</v>
      </c>
      <c r="C686" s="22" t="s">
        <v>1624</v>
      </c>
      <c r="D686" s="22" t="s">
        <v>5316</v>
      </c>
      <c r="E686" s="2">
        <v>3002801116</v>
      </c>
      <c r="F686" s="4" t="s">
        <v>5317</v>
      </c>
      <c r="G686" s="25" t="s">
        <v>5318</v>
      </c>
      <c r="H686" s="6">
        <f t="shared" si="21"/>
        <v>25</v>
      </c>
    </row>
    <row r="687" spans="1:9" ht="27" x14ac:dyDescent="0.25">
      <c r="A687" s="4" t="s">
        <v>3475</v>
      </c>
      <c r="B687" s="4" t="s">
        <v>3681</v>
      </c>
      <c r="C687" s="22" t="s">
        <v>1627</v>
      </c>
      <c r="D687" s="22" t="s">
        <v>5319</v>
      </c>
      <c r="E687" s="2">
        <v>3003901000</v>
      </c>
      <c r="F687" s="4" t="s">
        <v>5320</v>
      </c>
      <c r="G687" s="25" t="s">
        <v>5321</v>
      </c>
      <c r="H687" s="6">
        <f t="shared" si="21"/>
        <v>20</v>
      </c>
    </row>
    <row r="688" spans="1:9" ht="27" x14ac:dyDescent="0.25">
      <c r="A688" s="4" t="s">
        <v>3476</v>
      </c>
      <c r="B688" s="4" t="s">
        <v>3681</v>
      </c>
      <c r="C688" s="22" t="s">
        <v>1630</v>
      </c>
      <c r="D688" s="22" t="s">
        <v>5322</v>
      </c>
      <c r="E688" s="2">
        <v>3105001000</v>
      </c>
      <c r="F688" s="4" t="s">
        <v>5323</v>
      </c>
      <c r="G688" s="25" t="s">
        <v>5324</v>
      </c>
      <c r="H688" s="6">
        <f t="shared" si="21"/>
        <v>25</v>
      </c>
      <c r="I688" s="9"/>
    </row>
    <row r="689" spans="1:16383" ht="27" x14ac:dyDescent="0.25">
      <c r="A689" s="4" t="s">
        <v>3477</v>
      </c>
      <c r="B689" s="4" t="s">
        <v>3681</v>
      </c>
      <c r="C689" s="22" t="s">
        <v>1636</v>
      </c>
      <c r="D689" s="22" t="s">
        <v>5325</v>
      </c>
      <c r="E689" s="2">
        <v>3205605000</v>
      </c>
      <c r="F689" s="4" t="s">
        <v>5326</v>
      </c>
      <c r="G689" s="25" t="s">
        <v>5327</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5328</v>
      </c>
      <c r="E690" s="2" t="s">
        <v>4609</v>
      </c>
      <c r="F690" s="4" t="s">
        <v>5329</v>
      </c>
      <c r="G690" s="38" t="s">
        <v>5330</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5331</v>
      </c>
      <c r="E691" s="2" t="s">
        <v>4016</v>
      </c>
      <c r="F691" s="4" t="s">
        <v>5332</v>
      </c>
      <c r="G691" s="25" t="s">
        <v>3732</v>
      </c>
      <c r="H691" s="6">
        <f t="shared" si="21"/>
        <v>30</v>
      </c>
    </row>
    <row r="692" spans="1:16383" ht="27" x14ac:dyDescent="0.25">
      <c r="A692" s="4" t="s">
        <v>3010</v>
      </c>
      <c r="B692" s="4" t="s">
        <v>3681</v>
      </c>
      <c r="C692" s="22" t="s">
        <v>5333</v>
      </c>
      <c r="D692" s="22" t="s">
        <v>5334</v>
      </c>
      <c r="E692" s="2" t="s">
        <v>4016</v>
      </c>
      <c r="F692" s="4" t="s">
        <v>5335</v>
      </c>
      <c r="G692" s="25" t="s">
        <v>5336</v>
      </c>
      <c r="H692" s="6">
        <f t="shared" si="21"/>
        <v>25</v>
      </c>
    </row>
    <row r="693" spans="1:16383" ht="27" x14ac:dyDescent="0.25">
      <c r="A693" s="4" t="s">
        <v>3008</v>
      </c>
      <c r="B693" s="4" t="s">
        <v>3681</v>
      </c>
      <c r="C693" s="22" t="s">
        <v>1952</v>
      </c>
      <c r="D693" s="22" t="s">
        <v>5337</v>
      </c>
      <c r="E693" s="2" t="s">
        <v>5338</v>
      </c>
      <c r="F693" s="4" t="s">
        <v>5339</v>
      </c>
      <c r="G693" s="25" t="s">
        <v>5340</v>
      </c>
      <c r="H693" s="6">
        <f t="shared" si="21"/>
        <v>23</v>
      </c>
    </row>
    <row r="694" spans="1:16383" ht="27" x14ac:dyDescent="0.25">
      <c r="A694" s="4" t="s">
        <v>3006</v>
      </c>
      <c r="B694" s="4" t="s">
        <v>3659</v>
      </c>
      <c r="C694" s="22" t="s">
        <v>1955</v>
      </c>
      <c r="D694" s="22" t="s">
        <v>5341</v>
      </c>
      <c r="E694" s="2" t="s">
        <v>3927</v>
      </c>
      <c r="F694" s="4" t="s">
        <v>5342</v>
      </c>
      <c r="G694" s="25" t="s">
        <v>5343</v>
      </c>
      <c r="H694" s="6">
        <f t="shared" si="21"/>
        <v>29</v>
      </c>
    </row>
    <row r="695" spans="1:16383" ht="27" x14ac:dyDescent="0.25">
      <c r="A695" s="4" t="s">
        <v>3007</v>
      </c>
      <c r="B695" s="4" t="s">
        <v>3748</v>
      </c>
      <c r="C695" s="22" t="s">
        <v>1958</v>
      </c>
      <c r="D695" s="22" t="s">
        <v>5344</v>
      </c>
      <c r="E695" s="2">
        <v>901510106</v>
      </c>
      <c r="F695" s="4" t="s">
        <v>5345</v>
      </c>
      <c r="G695" s="25" t="s">
        <v>5346</v>
      </c>
      <c r="H695" s="6">
        <f t="shared" si="21"/>
        <v>22</v>
      </c>
    </row>
    <row r="696" spans="1:16383" ht="27" x14ac:dyDescent="0.25">
      <c r="A696" s="4" t="s">
        <v>3030</v>
      </c>
      <c r="B696" s="4" t="s">
        <v>3659</v>
      </c>
      <c r="C696" s="22" t="s">
        <v>1964</v>
      </c>
      <c r="D696" s="22" t="s">
        <v>5328</v>
      </c>
      <c r="E696" s="2" t="s">
        <v>4609</v>
      </c>
      <c r="F696" s="4" t="s">
        <v>5347</v>
      </c>
      <c r="G696" s="25" t="s">
        <v>5348</v>
      </c>
      <c r="H696" s="6">
        <f t="shared" si="21"/>
        <v>18</v>
      </c>
    </row>
    <row r="697" spans="1:16383" ht="27" x14ac:dyDescent="0.25">
      <c r="A697" s="4" t="s">
        <v>3009</v>
      </c>
      <c r="B697" s="4" t="s">
        <v>3659</v>
      </c>
      <c r="C697" s="22" t="s">
        <v>1967</v>
      </c>
      <c r="D697" s="22" t="s">
        <v>5349</v>
      </c>
      <c r="E697" s="2">
        <v>901510107</v>
      </c>
      <c r="F697" s="4" t="s">
        <v>5350</v>
      </c>
      <c r="G697" s="25" t="s">
        <v>5351</v>
      </c>
      <c r="H697" s="6">
        <f t="shared" si="21"/>
        <v>21</v>
      </c>
    </row>
    <row r="698" spans="1:16383" ht="27" x14ac:dyDescent="0.25">
      <c r="A698" s="4" t="s">
        <v>3384</v>
      </c>
      <c r="B698" s="4" t="s">
        <v>3659</v>
      </c>
      <c r="C698" s="22" t="s">
        <v>1970</v>
      </c>
      <c r="D698" s="22" t="s">
        <v>5328</v>
      </c>
      <c r="E698" s="2" t="s">
        <v>4609</v>
      </c>
      <c r="F698" s="4" t="s">
        <v>5352</v>
      </c>
      <c r="G698" s="25" t="s">
        <v>5353</v>
      </c>
      <c r="H698" s="6">
        <f t="shared" si="21"/>
        <v>20</v>
      </c>
    </row>
    <row r="699" spans="1:16383" ht="27" x14ac:dyDescent="0.25">
      <c r="A699" s="4" t="s">
        <v>3385</v>
      </c>
      <c r="B699" s="4" t="s">
        <v>3593</v>
      </c>
      <c r="C699" s="22" t="s">
        <v>1973</v>
      </c>
      <c r="D699" s="22" t="s">
        <v>5354</v>
      </c>
      <c r="E699" s="4">
        <v>901510000</v>
      </c>
      <c r="F699" s="4" t="s">
        <v>5355</v>
      </c>
      <c r="G699" s="25" t="s">
        <v>3732</v>
      </c>
      <c r="H699" s="6">
        <f t="shared" si="21"/>
        <v>17</v>
      </c>
    </row>
    <row r="700" spans="1:16383" x14ac:dyDescent="0.25">
      <c r="A700" s="6" t="s">
        <v>3557</v>
      </c>
      <c r="B700" s="73" t="s">
        <v>5356</v>
      </c>
      <c r="C700" s="6" t="s">
        <v>5357</v>
      </c>
      <c r="D700" s="6" t="s">
        <v>5358</v>
      </c>
      <c r="E700" s="6" t="s">
        <v>5359</v>
      </c>
      <c r="F700" s="6" t="s">
        <v>5360</v>
      </c>
      <c r="G700" s="6" t="s">
        <v>5361</v>
      </c>
      <c r="H700" s="6">
        <f t="shared" si="21"/>
        <v>23</v>
      </c>
    </row>
    <row r="701" spans="1:16383" ht="40.5" x14ac:dyDescent="0.25">
      <c r="A701" s="4" t="s">
        <v>3558</v>
      </c>
      <c r="B701" s="4" t="s">
        <v>3713</v>
      </c>
      <c r="C701" s="5" t="s">
        <v>2857</v>
      </c>
      <c r="D701" s="66" t="s">
        <v>5362</v>
      </c>
      <c r="E701" s="67">
        <v>2300508103</v>
      </c>
      <c r="F701" s="3">
        <v>9981930433</v>
      </c>
      <c r="G701" s="3" t="s">
        <v>4862</v>
      </c>
      <c r="H701" s="6">
        <f t="shared" si="21"/>
        <v>30</v>
      </c>
    </row>
    <row r="702" spans="1:16383" ht="27" x14ac:dyDescent="0.25">
      <c r="A702" s="4" t="s">
        <v>3529</v>
      </c>
      <c r="B702" s="4" t="s">
        <v>3713</v>
      </c>
      <c r="C702" s="5" t="s">
        <v>2860</v>
      </c>
      <c r="D702" s="66" t="s">
        <v>5363</v>
      </c>
      <c r="E702" s="67">
        <v>2402801000</v>
      </c>
      <c r="F702" s="3" t="s">
        <v>5364</v>
      </c>
      <c r="G702" s="3" t="s">
        <v>4204</v>
      </c>
      <c r="H702" s="6">
        <f t="shared" si="21"/>
        <v>20</v>
      </c>
    </row>
    <row r="703" spans="1:16383" ht="27" x14ac:dyDescent="0.25">
      <c r="A703" s="4" t="s">
        <v>3559</v>
      </c>
      <c r="B703" s="4" t="s">
        <v>3713</v>
      </c>
      <c r="C703" s="5" t="s">
        <v>5365</v>
      </c>
      <c r="D703" s="5" t="s">
        <v>5366</v>
      </c>
      <c r="E703" s="67">
        <v>2111901000</v>
      </c>
      <c r="F703" s="3" t="s">
        <v>5367</v>
      </c>
      <c r="G703" s="3" t="s">
        <v>5368</v>
      </c>
      <c r="H703" s="6">
        <f t="shared" si="21"/>
        <v>23</v>
      </c>
    </row>
    <row r="704" spans="1:16383" ht="27" x14ac:dyDescent="0.25">
      <c r="A704" s="4" t="s">
        <v>3560</v>
      </c>
      <c r="B704" s="4" t="s">
        <v>3713</v>
      </c>
      <c r="C704" s="5" t="s">
        <v>2865</v>
      </c>
      <c r="D704" s="5" t="s">
        <v>5369</v>
      </c>
      <c r="E704" s="67">
        <v>3003901000</v>
      </c>
      <c r="F704" s="3" t="s">
        <v>5370</v>
      </c>
      <c r="G704" s="3" t="s">
        <v>4204</v>
      </c>
      <c r="H704" s="6">
        <f t="shared" si="21"/>
        <v>17</v>
      </c>
    </row>
    <row r="705" spans="1:8" ht="27" x14ac:dyDescent="0.25">
      <c r="A705" s="4" t="s">
        <v>3561</v>
      </c>
      <c r="B705" s="4" t="s">
        <v>3659</v>
      </c>
      <c r="C705" s="5" t="s">
        <v>2866</v>
      </c>
      <c r="D705" s="5" t="s">
        <v>5371</v>
      </c>
      <c r="E705" s="67">
        <v>300306000</v>
      </c>
      <c r="F705" s="3" t="s">
        <v>5372</v>
      </c>
      <c r="G705" s="3" t="s">
        <v>5373</v>
      </c>
      <c r="H705" s="6">
        <f t="shared" si="21"/>
        <v>28</v>
      </c>
    </row>
    <row r="706" spans="1:8" ht="27" x14ac:dyDescent="0.25">
      <c r="A706" s="4" t="s">
        <v>3546</v>
      </c>
      <c r="B706" s="4" t="s">
        <v>3713</v>
      </c>
      <c r="C706" s="5" t="s">
        <v>2868</v>
      </c>
      <c r="D706" s="5" t="s">
        <v>5374</v>
      </c>
      <c r="E706" s="2">
        <v>1101707000</v>
      </c>
      <c r="F706" s="3" t="s">
        <v>5375</v>
      </c>
      <c r="G706" s="3" t="s">
        <v>5376</v>
      </c>
      <c r="H706" s="6">
        <f t="shared" si="21"/>
        <v>23</v>
      </c>
    </row>
    <row r="707" spans="1:8" ht="27" x14ac:dyDescent="0.25">
      <c r="A707" s="4" t="s">
        <v>3562</v>
      </c>
      <c r="B707" s="4" t="s">
        <v>3713</v>
      </c>
      <c r="C707" s="5" t="s">
        <v>2869</v>
      </c>
      <c r="D707" s="5" t="s">
        <v>5377</v>
      </c>
      <c r="E707" s="67">
        <v>2603006000</v>
      </c>
      <c r="F707" s="3" t="s">
        <v>5378</v>
      </c>
      <c r="G707" s="3" t="s">
        <v>5379</v>
      </c>
      <c r="H707" s="6">
        <f t="shared" si="21"/>
        <v>23</v>
      </c>
    </row>
    <row r="708" spans="1:8" ht="27" x14ac:dyDescent="0.25">
      <c r="A708" s="4" t="s">
        <v>3563</v>
      </c>
      <c r="B708" s="4" t="s">
        <v>3659</v>
      </c>
      <c r="C708" s="5" t="s">
        <v>2871</v>
      </c>
      <c r="D708" s="5" t="s">
        <v>5380</v>
      </c>
      <c r="E708" s="67">
        <v>400256000</v>
      </c>
      <c r="F708" s="3" t="s">
        <v>5381</v>
      </c>
      <c r="G708" s="3" t="s">
        <v>4809</v>
      </c>
      <c r="H708" s="6">
        <f t="shared" si="21"/>
        <v>25</v>
      </c>
    </row>
    <row r="709" spans="1:8" ht="27" x14ac:dyDescent="0.25">
      <c r="A709" s="4" t="s">
        <v>3526</v>
      </c>
      <c r="B709" s="4" t="s">
        <v>3713</v>
      </c>
      <c r="C709" s="5" t="s">
        <v>5382</v>
      </c>
      <c r="D709" s="5" t="s">
        <v>5383</v>
      </c>
      <c r="E709" s="67">
        <v>2601801000</v>
      </c>
      <c r="F709" s="3" t="s">
        <v>5384</v>
      </c>
      <c r="G709" s="3" t="s">
        <v>5385</v>
      </c>
      <c r="H709" s="6">
        <f t="shared" si="21"/>
        <v>29</v>
      </c>
    </row>
    <row r="710" spans="1:8" ht="27" x14ac:dyDescent="0.25">
      <c r="A710" s="4" t="s">
        <v>3553</v>
      </c>
      <c r="B710" s="4" t="s">
        <v>3713</v>
      </c>
      <c r="C710" s="5" t="s">
        <v>2874</v>
      </c>
      <c r="D710" s="5" t="s">
        <v>5386</v>
      </c>
      <c r="E710" s="67">
        <v>1203508000</v>
      </c>
      <c r="F710" s="3">
        <v>7333339096</v>
      </c>
      <c r="G710" s="3" t="s">
        <v>4914</v>
      </c>
      <c r="H710" s="6">
        <f t="shared" si="21"/>
        <v>19</v>
      </c>
    </row>
    <row r="711" spans="1:8" ht="27" x14ac:dyDescent="0.25">
      <c r="A711" s="4" t="s">
        <v>3564</v>
      </c>
      <c r="B711" s="4" t="s">
        <v>3713</v>
      </c>
      <c r="C711" s="5" t="s">
        <v>2875</v>
      </c>
      <c r="D711" s="5" t="s">
        <v>5387</v>
      </c>
      <c r="E711" s="67">
        <v>1902101000</v>
      </c>
      <c r="F711" s="3" t="s">
        <v>5388</v>
      </c>
      <c r="G711" s="3" t="s">
        <v>4204</v>
      </c>
      <c r="H711" s="6">
        <f t="shared" si="21"/>
        <v>27</v>
      </c>
    </row>
    <row r="712" spans="1:8" ht="27" x14ac:dyDescent="0.25">
      <c r="A712" s="4" t="s">
        <v>3532</v>
      </c>
      <c r="B712" s="4" t="s">
        <v>3713</v>
      </c>
      <c r="C712" s="5" t="s">
        <v>2877</v>
      </c>
      <c r="D712" s="5" t="s">
        <v>5389</v>
      </c>
      <c r="E712" s="67">
        <v>3008701000</v>
      </c>
      <c r="F712" s="3">
        <v>228111731</v>
      </c>
      <c r="G712" s="3" t="s">
        <v>4204</v>
      </c>
      <c r="H712" s="6">
        <f t="shared" si="21"/>
        <v>20</v>
      </c>
    </row>
    <row r="713" spans="1:8" x14ac:dyDescent="0.25">
      <c r="A713" s="4" t="s">
        <v>3527</v>
      </c>
      <c r="B713" s="4" t="s">
        <v>3713</v>
      </c>
      <c r="C713" s="22" t="s">
        <v>2878</v>
      </c>
      <c r="D713" s="22" t="s">
        <v>5390</v>
      </c>
      <c r="E713" s="2">
        <v>8677113200</v>
      </c>
      <c r="F713" s="4" t="s">
        <v>5391</v>
      </c>
      <c r="G713" s="4" t="s">
        <v>4204</v>
      </c>
      <c r="H713" s="6">
        <f t="shared" si="21"/>
        <v>30</v>
      </c>
    </row>
    <row r="714" spans="1:8" ht="27" x14ac:dyDescent="0.25">
      <c r="A714" s="4" t="s">
        <v>3565</v>
      </c>
      <c r="B714" s="4" t="s">
        <v>3713</v>
      </c>
      <c r="C714" s="5" t="s">
        <v>2879</v>
      </c>
      <c r="D714" s="5" t="s">
        <v>5392</v>
      </c>
      <c r="E714" s="67" t="s">
        <v>3887</v>
      </c>
      <c r="F714" s="3" t="s">
        <v>5393</v>
      </c>
      <c r="G714" s="3" t="s">
        <v>4204</v>
      </c>
      <c r="H714" s="6">
        <f t="shared" ref="H714:H760" si="22">LEN(A714)</f>
        <v>33</v>
      </c>
    </row>
    <row r="715" spans="1:8" ht="27" x14ac:dyDescent="0.25">
      <c r="A715" s="4" t="s">
        <v>3501</v>
      </c>
      <c r="B715" s="4" t="s">
        <v>3659</v>
      </c>
      <c r="C715" s="5" t="s">
        <v>5394</v>
      </c>
      <c r="D715" s="5" t="s">
        <v>5395</v>
      </c>
      <c r="E715" s="67">
        <v>2604314000</v>
      </c>
      <c r="F715" s="3">
        <v>6313110143</v>
      </c>
      <c r="G715" s="3" t="s">
        <v>4874</v>
      </c>
      <c r="H715" s="6">
        <f t="shared" si="22"/>
        <v>29</v>
      </c>
    </row>
    <row r="716" spans="1:8" ht="27" x14ac:dyDescent="0.25">
      <c r="A716" s="4" t="s">
        <v>3566</v>
      </c>
      <c r="B716" s="4" t="s">
        <v>3713</v>
      </c>
      <c r="C716" s="5" t="s">
        <v>2883</v>
      </c>
      <c r="D716" s="5" t="s">
        <v>5396</v>
      </c>
      <c r="E716" s="67">
        <v>1200101000</v>
      </c>
      <c r="F716" s="3">
        <v>7442565350</v>
      </c>
      <c r="G716" s="3" t="s">
        <v>5397</v>
      </c>
      <c r="H716" s="6">
        <f t="shared" si="22"/>
        <v>27</v>
      </c>
    </row>
    <row r="717" spans="1:8" x14ac:dyDescent="0.25">
      <c r="A717" s="4" t="s">
        <v>3551</v>
      </c>
      <c r="B717" s="4" t="s">
        <v>3713</v>
      </c>
      <c r="C717" s="5" t="s">
        <v>2884</v>
      </c>
      <c r="D717" s="5" t="s">
        <v>5398</v>
      </c>
      <c r="E717" s="67">
        <v>1406702000</v>
      </c>
      <c r="F717" s="3" t="s">
        <v>4908</v>
      </c>
      <c r="G717" s="3" t="s">
        <v>4909</v>
      </c>
      <c r="H717" s="6">
        <f t="shared" si="22"/>
        <v>25</v>
      </c>
    </row>
    <row r="718" spans="1:8" x14ac:dyDescent="0.25">
      <c r="A718" s="4" t="s">
        <v>3524</v>
      </c>
      <c r="B718" s="4" t="s">
        <v>3659</v>
      </c>
      <c r="C718" s="5" t="s">
        <v>2885</v>
      </c>
      <c r="D718" s="5" t="s">
        <v>5399</v>
      </c>
      <c r="E718" s="2">
        <v>2501204000</v>
      </c>
      <c r="F718" s="3">
        <v>6699156517</v>
      </c>
      <c r="G718" s="3" t="s">
        <v>5400</v>
      </c>
      <c r="H718" s="6">
        <f t="shared" si="22"/>
        <v>32</v>
      </c>
    </row>
    <row r="719" spans="1:8" ht="27" x14ac:dyDescent="0.25">
      <c r="A719" s="4" t="s">
        <v>3567</v>
      </c>
      <c r="B719" s="4" t="s">
        <v>3593</v>
      </c>
      <c r="C719" s="5" t="s">
        <v>2886</v>
      </c>
      <c r="D719" s="5" t="s">
        <v>5401</v>
      </c>
      <c r="E719" s="67">
        <v>1701101000</v>
      </c>
      <c r="F719" s="3" t="s">
        <v>5402</v>
      </c>
      <c r="G719" s="3" t="s">
        <v>4204</v>
      </c>
      <c r="H719" s="6">
        <f t="shared" si="22"/>
        <v>19</v>
      </c>
    </row>
    <row r="720" spans="1:8" ht="27" x14ac:dyDescent="0.25">
      <c r="A720" s="4" t="s">
        <v>3568</v>
      </c>
      <c r="B720" s="4" t="s">
        <v>3593</v>
      </c>
      <c r="C720" s="5" t="s">
        <v>5403</v>
      </c>
      <c r="D720" s="5" t="s">
        <v>5404</v>
      </c>
      <c r="E720" s="2">
        <v>1505403000</v>
      </c>
      <c r="F720" s="3" t="s">
        <v>5405</v>
      </c>
      <c r="G720" s="3" t="s">
        <v>4204</v>
      </c>
      <c r="H720" s="6">
        <f t="shared" si="22"/>
        <v>23</v>
      </c>
    </row>
    <row r="721" spans="1:8" ht="27" x14ac:dyDescent="0.25">
      <c r="A721" s="4" t="s">
        <v>3552</v>
      </c>
      <c r="B721" s="4" t="s">
        <v>3713</v>
      </c>
      <c r="C721" s="5" t="s">
        <v>2890</v>
      </c>
      <c r="D721" s="5" t="s">
        <v>5406</v>
      </c>
      <c r="E721" s="67">
        <v>2201101000</v>
      </c>
      <c r="F721" s="3" t="s">
        <v>5407</v>
      </c>
      <c r="G721" s="3" t="s">
        <v>5408</v>
      </c>
      <c r="H721" s="6">
        <f t="shared" si="22"/>
        <v>20</v>
      </c>
    </row>
    <row r="722" spans="1:8" x14ac:dyDescent="0.25">
      <c r="A722" s="4" t="s">
        <v>3569</v>
      </c>
      <c r="B722" s="4" t="s">
        <v>3659</v>
      </c>
      <c r="C722" s="5" t="s">
        <v>2892</v>
      </c>
      <c r="D722" s="5" t="s">
        <v>5409</v>
      </c>
      <c r="E722" s="67">
        <v>2701801104</v>
      </c>
      <c r="F722" s="3" t="s">
        <v>5410</v>
      </c>
      <c r="G722" s="3" t="s">
        <v>5411</v>
      </c>
      <c r="H722" s="6">
        <f t="shared" si="22"/>
        <v>28</v>
      </c>
    </row>
    <row r="723" spans="1:8" ht="27" x14ac:dyDescent="0.25">
      <c r="A723" s="4" t="s">
        <v>3570</v>
      </c>
      <c r="B723" s="4" t="s">
        <v>3713</v>
      </c>
      <c r="C723" s="5" t="s">
        <v>2894</v>
      </c>
      <c r="D723" s="5" t="s">
        <v>5412</v>
      </c>
      <c r="E723" s="67">
        <v>2300402000</v>
      </c>
      <c r="F723" s="3" t="s">
        <v>4917</v>
      </c>
      <c r="G723" s="3" t="s">
        <v>4918</v>
      </c>
      <c r="H723" s="6">
        <f t="shared" si="22"/>
        <v>34</v>
      </c>
    </row>
    <row r="724" spans="1:8" x14ac:dyDescent="0.25">
      <c r="A724" s="4" t="s">
        <v>3571</v>
      </c>
      <c r="B724" s="4" t="s">
        <v>3713</v>
      </c>
      <c r="C724" s="5" t="s">
        <v>2895</v>
      </c>
      <c r="D724" s="5" t="s">
        <v>5413</v>
      </c>
      <c r="E724" s="67">
        <v>1102008000</v>
      </c>
      <c r="F724" s="3" t="s">
        <v>5414</v>
      </c>
      <c r="G724" s="3" t="s">
        <v>4204</v>
      </c>
      <c r="H724" s="6">
        <f t="shared" si="22"/>
        <v>20</v>
      </c>
    </row>
    <row r="725" spans="1:8" ht="27" x14ac:dyDescent="0.25">
      <c r="A725" s="4" t="s">
        <v>3505</v>
      </c>
      <c r="B725" s="4" t="s">
        <v>3713</v>
      </c>
      <c r="C725" s="5" t="s">
        <v>2896</v>
      </c>
      <c r="D725" s="5" t="s">
        <v>5415</v>
      </c>
      <c r="E725" s="67">
        <v>2111401000</v>
      </c>
      <c r="F725" s="3" t="s">
        <v>5416</v>
      </c>
      <c r="G725" s="3" t="s">
        <v>4204</v>
      </c>
      <c r="H725" s="6">
        <f t="shared" si="22"/>
        <v>30</v>
      </c>
    </row>
    <row r="726" spans="1:8" x14ac:dyDescent="0.25">
      <c r="A726" s="4" t="s">
        <v>3554</v>
      </c>
      <c r="B726" s="4" t="s">
        <v>3593</v>
      </c>
      <c r="C726" s="5" t="s">
        <v>2898</v>
      </c>
      <c r="D726" s="5" t="s">
        <v>5417</v>
      </c>
      <c r="E726" s="67">
        <v>3018901000</v>
      </c>
      <c r="F726" s="3" t="s">
        <v>4796</v>
      </c>
      <c r="G726" s="3" t="s">
        <v>4204</v>
      </c>
      <c r="H726" s="6">
        <f t="shared" si="22"/>
        <v>21</v>
      </c>
    </row>
    <row r="727" spans="1:8" ht="27" x14ac:dyDescent="0.25">
      <c r="A727" s="4" t="s">
        <v>3572</v>
      </c>
      <c r="B727" s="4" t="s">
        <v>3713</v>
      </c>
      <c r="C727" s="5" t="s">
        <v>2899</v>
      </c>
      <c r="D727" s="5" t="s">
        <v>5418</v>
      </c>
      <c r="E727" s="67">
        <v>803718000</v>
      </c>
      <c r="F727" s="3">
        <v>6562275395</v>
      </c>
      <c r="G727" s="3" t="s">
        <v>4822</v>
      </c>
      <c r="H727" s="6">
        <f t="shared" si="22"/>
        <v>28</v>
      </c>
    </row>
    <row r="728" spans="1:8" ht="27" x14ac:dyDescent="0.25">
      <c r="A728" s="4" t="s">
        <v>3545</v>
      </c>
      <c r="B728" s="4" t="s">
        <v>3713</v>
      </c>
      <c r="C728" s="5" t="s">
        <v>2901</v>
      </c>
      <c r="D728" s="5" t="s">
        <v>5419</v>
      </c>
      <c r="E728" s="67">
        <v>300802000</v>
      </c>
      <c r="F728" s="3" t="s">
        <v>5420</v>
      </c>
      <c r="G728" s="3" t="s">
        <v>4897</v>
      </c>
      <c r="H728" s="6">
        <f t="shared" si="22"/>
        <v>27</v>
      </c>
    </row>
    <row r="729" spans="1:8" ht="40.5" x14ac:dyDescent="0.25">
      <c r="A729" s="4" t="s">
        <v>3573</v>
      </c>
      <c r="B729" s="4" t="s">
        <v>3713</v>
      </c>
      <c r="C729" s="5" t="s">
        <v>2903</v>
      </c>
      <c r="D729" s="5" t="s">
        <v>5421</v>
      </c>
      <c r="E729" s="67">
        <v>1510401000</v>
      </c>
      <c r="F729" s="3" t="s">
        <v>5422</v>
      </c>
      <c r="G729" s="3" t="s">
        <v>4204</v>
      </c>
      <c r="H729" s="6">
        <f t="shared" si="22"/>
        <v>25</v>
      </c>
    </row>
    <row r="730" spans="1:8" ht="27" x14ac:dyDescent="0.25">
      <c r="A730" s="4" t="s">
        <v>3498</v>
      </c>
      <c r="B730" s="4" t="s">
        <v>3659</v>
      </c>
      <c r="C730" s="5" t="s">
        <v>2905</v>
      </c>
      <c r="D730" s="5" t="s">
        <v>5423</v>
      </c>
      <c r="E730" s="67">
        <v>3105001000</v>
      </c>
      <c r="F730" s="3" t="s">
        <v>5424</v>
      </c>
      <c r="G730" s="3" t="s">
        <v>4893</v>
      </c>
      <c r="H730" s="6">
        <f t="shared" si="22"/>
        <v>28</v>
      </c>
    </row>
    <row r="731" spans="1:8" ht="27" x14ac:dyDescent="0.25">
      <c r="A731" s="4" t="s">
        <v>3550</v>
      </c>
      <c r="B731" s="4" t="s">
        <v>3713</v>
      </c>
      <c r="C731" s="5" t="s">
        <v>2907</v>
      </c>
      <c r="D731" s="5" t="s">
        <v>5425</v>
      </c>
      <c r="E731" s="67">
        <v>1402301000</v>
      </c>
      <c r="F731" s="3" t="s">
        <v>4905</v>
      </c>
      <c r="G731" s="3" t="s">
        <v>4906</v>
      </c>
      <c r="H731" s="6">
        <f t="shared" si="22"/>
        <v>26</v>
      </c>
    </row>
    <row r="732" spans="1:8" ht="27" x14ac:dyDescent="0.25">
      <c r="A732" s="4" t="s">
        <v>3574</v>
      </c>
      <c r="B732" s="4" t="s">
        <v>3713</v>
      </c>
      <c r="C732" s="5" t="s">
        <v>2908</v>
      </c>
      <c r="D732" s="5" t="s">
        <v>5426</v>
      </c>
      <c r="E732" s="67">
        <v>1605301000</v>
      </c>
      <c r="F732" s="3" t="s">
        <v>5427</v>
      </c>
      <c r="G732" s="3" t="s">
        <v>4204</v>
      </c>
      <c r="H732" s="6">
        <f t="shared" si="22"/>
        <v>28</v>
      </c>
    </row>
    <row r="733" spans="1:8" x14ac:dyDescent="0.25">
      <c r="A733" s="4" t="s">
        <v>3519</v>
      </c>
      <c r="B733" s="4" t="s">
        <v>3713</v>
      </c>
      <c r="C733" s="5" t="s">
        <v>2910</v>
      </c>
      <c r="D733" s="5" t="s">
        <v>5428</v>
      </c>
      <c r="E733" s="67">
        <v>3019309000</v>
      </c>
      <c r="F733" s="3" t="s">
        <v>5429</v>
      </c>
      <c r="G733" s="3" t="s">
        <v>4204</v>
      </c>
      <c r="H733" s="6">
        <f t="shared" si="22"/>
        <v>31</v>
      </c>
    </row>
    <row r="734" spans="1:8" x14ac:dyDescent="0.25">
      <c r="A734" s="4" t="s">
        <v>3575</v>
      </c>
      <c r="B734" s="4" t="s">
        <v>3713</v>
      </c>
      <c r="C734" s="5" t="s">
        <v>2911</v>
      </c>
      <c r="D734" s="5" t="s">
        <v>5430</v>
      </c>
      <c r="E734" s="67">
        <v>801901000</v>
      </c>
      <c r="F734" s="3" t="s">
        <v>5431</v>
      </c>
      <c r="G734" s="3" t="s">
        <v>5432</v>
      </c>
      <c r="H734" s="6">
        <f t="shared" si="22"/>
        <v>25</v>
      </c>
    </row>
    <row r="735" spans="1:8" x14ac:dyDescent="0.25">
      <c r="A735" s="4" t="s">
        <v>3489</v>
      </c>
      <c r="B735" s="4" t="s">
        <v>3713</v>
      </c>
      <c r="C735" s="5" t="s">
        <v>2913</v>
      </c>
      <c r="D735" s="5" t="s">
        <v>5433</v>
      </c>
      <c r="E735" s="67">
        <v>100101000</v>
      </c>
      <c r="F735" s="3" t="s">
        <v>5434</v>
      </c>
      <c r="G735" s="3" t="s">
        <v>4799</v>
      </c>
      <c r="H735" s="6">
        <f t="shared" si="22"/>
        <v>16</v>
      </c>
    </row>
    <row r="736" spans="1:8" ht="27" x14ac:dyDescent="0.25">
      <c r="A736" s="4" t="s">
        <v>3547</v>
      </c>
      <c r="B736" s="4" t="s">
        <v>3713</v>
      </c>
      <c r="C736" s="5" t="s">
        <v>2915</v>
      </c>
      <c r="D736" s="5" t="s">
        <v>5435</v>
      </c>
      <c r="E736" s="67">
        <v>1102008000</v>
      </c>
      <c r="F736" s="3">
        <v>4616185117</v>
      </c>
      <c r="G736" s="3" t="s">
        <v>4204</v>
      </c>
      <c r="H736" s="6">
        <f t="shared" si="22"/>
        <v>23</v>
      </c>
    </row>
    <row r="737" spans="1:8" x14ac:dyDescent="0.25">
      <c r="A737" s="4" t="s">
        <v>3495</v>
      </c>
      <c r="B737" s="4" t="s">
        <v>3659</v>
      </c>
      <c r="C737" s="5" t="s">
        <v>2917</v>
      </c>
      <c r="D737" s="5" t="s">
        <v>5436</v>
      </c>
      <c r="E737" s="67">
        <v>2500620000</v>
      </c>
      <c r="F737" s="3" t="s">
        <v>5437</v>
      </c>
      <c r="G737" s="3" t="s">
        <v>4864</v>
      </c>
      <c r="H737" s="6">
        <f t="shared" si="22"/>
        <v>35</v>
      </c>
    </row>
    <row r="738" spans="1:8" ht="27" x14ac:dyDescent="0.25">
      <c r="A738" s="4" t="s">
        <v>3528</v>
      </c>
      <c r="B738" s="4" t="s">
        <v>3713</v>
      </c>
      <c r="C738" s="5" t="s">
        <v>2919</v>
      </c>
      <c r="D738" s="5" t="s">
        <v>5438</v>
      </c>
      <c r="E738" s="67" t="s">
        <v>3845</v>
      </c>
      <c r="F738" s="3">
        <v>4421704157</v>
      </c>
      <c r="G738" s="3" t="s">
        <v>4204</v>
      </c>
      <c r="H738" s="6">
        <f t="shared" si="22"/>
        <v>28</v>
      </c>
    </row>
    <row r="739" spans="1:8" ht="27" x14ac:dyDescent="0.25">
      <c r="A739" s="4" t="s">
        <v>3576</v>
      </c>
      <c r="B739" s="4" t="s">
        <v>3659</v>
      </c>
      <c r="C739" s="5" t="s">
        <v>5439</v>
      </c>
      <c r="D739" s="5" t="s">
        <v>5440</v>
      </c>
      <c r="E739" s="2" t="s">
        <v>3721</v>
      </c>
      <c r="F739" s="3" t="s">
        <v>5441</v>
      </c>
      <c r="G739" s="3" t="s">
        <v>5442</v>
      </c>
      <c r="H739" s="6">
        <f t="shared" si="22"/>
        <v>30</v>
      </c>
    </row>
    <row r="740" spans="1:8" ht="27" x14ac:dyDescent="0.25">
      <c r="A740" s="4" t="s">
        <v>3510</v>
      </c>
      <c r="B740" s="4" t="s">
        <v>3659</v>
      </c>
      <c r="C740" s="5" t="s">
        <v>2924</v>
      </c>
      <c r="D740" s="5" t="s">
        <v>5443</v>
      </c>
      <c r="E740" s="67">
        <v>503501000</v>
      </c>
      <c r="F740" s="3" t="s">
        <v>5444</v>
      </c>
      <c r="G740" s="3" t="s">
        <v>4826</v>
      </c>
      <c r="H740" s="6">
        <f t="shared" si="22"/>
        <v>31</v>
      </c>
    </row>
    <row r="741" spans="1:8" ht="27" x14ac:dyDescent="0.25">
      <c r="A741" s="4" t="s">
        <v>3522</v>
      </c>
      <c r="B741" s="4" t="s">
        <v>3713</v>
      </c>
      <c r="C741" s="5" t="s">
        <v>2926</v>
      </c>
      <c r="D741" s="5" t="s">
        <v>5445</v>
      </c>
      <c r="E741" s="67">
        <v>2500101000</v>
      </c>
      <c r="F741" s="3" t="s">
        <v>5446</v>
      </c>
      <c r="G741" s="3" t="s">
        <v>4869</v>
      </c>
      <c r="H741" s="6">
        <f t="shared" si="22"/>
        <v>27</v>
      </c>
    </row>
    <row r="742" spans="1:8" ht="27" x14ac:dyDescent="0.25">
      <c r="A742" s="4" t="s">
        <v>3577</v>
      </c>
      <c r="B742" s="4" t="s">
        <v>3659</v>
      </c>
      <c r="C742" s="5" t="s">
        <v>5447</v>
      </c>
      <c r="D742" s="5" t="s">
        <v>5448</v>
      </c>
      <c r="E742" s="67">
        <v>900700000</v>
      </c>
      <c r="F742" s="3" t="s">
        <v>5449</v>
      </c>
      <c r="G742" s="3" t="s">
        <v>5450</v>
      </c>
      <c r="H742" s="6">
        <f t="shared" si="22"/>
        <v>33</v>
      </c>
    </row>
    <row r="743" spans="1:8" x14ac:dyDescent="0.25">
      <c r="A743" s="4" t="s">
        <v>3578</v>
      </c>
      <c r="B743" s="4" t="s">
        <v>3713</v>
      </c>
      <c r="C743" s="5" t="s">
        <v>2929</v>
      </c>
      <c r="D743" s="5" t="s">
        <v>5451</v>
      </c>
      <c r="E743" s="67">
        <v>600208000</v>
      </c>
      <c r="F743" s="3">
        <v>3123161617</v>
      </c>
      <c r="G743" s="3" t="s">
        <v>4829</v>
      </c>
      <c r="H743" s="6">
        <f t="shared" si="22"/>
        <v>27</v>
      </c>
    </row>
    <row r="744" spans="1:8" ht="27" x14ac:dyDescent="0.25">
      <c r="A744" s="4" t="s">
        <v>3579</v>
      </c>
      <c r="B744" s="4" t="s">
        <v>3713</v>
      </c>
      <c r="C744" s="5" t="s">
        <v>2931</v>
      </c>
      <c r="D744" s="5" t="s">
        <v>5452</v>
      </c>
      <c r="E744" s="67">
        <v>1610201000</v>
      </c>
      <c r="F744" s="3" t="s">
        <v>5453</v>
      </c>
      <c r="G744" s="3" t="s">
        <v>5454</v>
      </c>
      <c r="H744" s="6">
        <f t="shared" si="22"/>
        <v>27</v>
      </c>
    </row>
    <row r="745" spans="1:8" ht="27" x14ac:dyDescent="0.25">
      <c r="A745" s="4" t="s">
        <v>3503</v>
      </c>
      <c r="B745" s="4" t="s">
        <v>3713</v>
      </c>
      <c r="C745" s="5" t="s">
        <v>2934</v>
      </c>
      <c r="D745" s="5" t="s">
        <v>5455</v>
      </c>
      <c r="E745" s="67">
        <v>2006706000</v>
      </c>
      <c r="F745" s="3" t="s">
        <v>5456</v>
      </c>
      <c r="G745" s="3" t="s">
        <v>5457</v>
      </c>
      <c r="H745" s="6">
        <f t="shared" si="22"/>
        <v>23</v>
      </c>
    </row>
    <row r="746" spans="1:8" x14ac:dyDescent="0.25">
      <c r="A746" s="4" t="s">
        <v>3580</v>
      </c>
      <c r="B746" s="4" t="s">
        <v>3713</v>
      </c>
      <c r="C746" s="5" t="s">
        <v>2936</v>
      </c>
      <c r="D746" s="5" t="s">
        <v>5458</v>
      </c>
      <c r="E746" s="67">
        <v>1801705000</v>
      </c>
      <c r="F746" s="3" t="s">
        <v>5459</v>
      </c>
      <c r="G746" s="3" t="s">
        <v>4855</v>
      </c>
      <c r="H746" s="6">
        <f t="shared" si="22"/>
        <v>24</v>
      </c>
    </row>
    <row r="747" spans="1:8" ht="27" x14ac:dyDescent="0.25">
      <c r="A747" s="4" t="s">
        <v>3520</v>
      </c>
      <c r="B747" s="4" t="s">
        <v>3659</v>
      </c>
      <c r="C747" s="5" t="s">
        <v>2937</v>
      </c>
      <c r="D747" s="5" t="s">
        <v>5460</v>
      </c>
      <c r="E747" s="67">
        <v>1000501000</v>
      </c>
      <c r="F747" s="3" t="s">
        <v>5461</v>
      </c>
      <c r="G747" s="3" t="s">
        <v>4835</v>
      </c>
      <c r="H747" s="6">
        <f t="shared" si="22"/>
        <v>28</v>
      </c>
    </row>
    <row r="748" spans="1:8" ht="27" x14ac:dyDescent="0.25">
      <c r="A748" s="4" t="s">
        <v>3581</v>
      </c>
      <c r="B748" s="4" t="s">
        <v>3659</v>
      </c>
      <c r="C748" s="5" t="s">
        <v>2938</v>
      </c>
      <c r="D748" s="5" t="s">
        <v>5462</v>
      </c>
      <c r="E748" s="67">
        <v>200410000</v>
      </c>
      <c r="F748" s="3" t="s">
        <v>5463</v>
      </c>
      <c r="G748" s="3" t="s">
        <v>5464</v>
      </c>
      <c r="H748" s="6">
        <f t="shared" si="22"/>
        <v>31</v>
      </c>
    </row>
    <row r="749" spans="1:8" ht="27" x14ac:dyDescent="0.25">
      <c r="A749" s="4" t="s">
        <v>3582</v>
      </c>
      <c r="B749" s="4" t="s">
        <v>3659</v>
      </c>
      <c r="C749" s="5" t="s">
        <v>2939</v>
      </c>
      <c r="D749" s="5" t="s">
        <v>5465</v>
      </c>
      <c r="E749" s="67">
        <v>2803810103</v>
      </c>
      <c r="F749" s="3" t="s">
        <v>5466</v>
      </c>
      <c r="G749" s="3" t="s">
        <v>5467</v>
      </c>
      <c r="H749" s="6">
        <f t="shared" si="22"/>
        <v>30</v>
      </c>
    </row>
    <row r="750" spans="1:8" ht="27" x14ac:dyDescent="0.25">
      <c r="A750" s="4" t="s">
        <v>3583</v>
      </c>
      <c r="B750" s="4" t="s">
        <v>3713</v>
      </c>
      <c r="C750" s="5" t="s">
        <v>5468</v>
      </c>
      <c r="D750" s="5" t="s">
        <v>5469</v>
      </c>
      <c r="E750" s="67">
        <v>1304801000</v>
      </c>
      <c r="F750" s="3" t="s">
        <v>5470</v>
      </c>
      <c r="G750" s="3" t="s">
        <v>4839</v>
      </c>
      <c r="H750" s="6">
        <f t="shared" si="22"/>
        <v>28</v>
      </c>
    </row>
    <row r="751" spans="1:8" ht="27" x14ac:dyDescent="0.25">
      <c r="A751" s="4" t="s">
        <v>3584</v>
      </c>
      <c r="B751" s="4" t="s">
        <v>3659</v>
      </c>
      <c r="C751" s="5" t="s">
        <v>2943</v>
      </c>
      <c r="D751" s="5" t="s">
        <v>5471</v>
      </c>
      <c r="E751" s="67" t="s">
        <v>5472</v>
      </c>
      <c r="F751" s="3" t="s">
        <v>5473</v>
      </c>
      <c r="G751" s="3" t="s">
        <v>4885</v>
      </c>
      <c r="H751" s="6">
        <f t="shared" si="22"/>
        <v>23</v>
      </c>
    </row>
    <row r="752" spans="1:8" x14ac:dyDescent="0.25">
      <c r="A752" s="4" t="s">
        <v>3585</v>
      </c>
      <c r="B752" s="4" t="s">
        <v>3713</v>
      </c>
      <c r="C752" s="5" t="s">
        <v>2944</v>
      </c>
      <c r="D752" s="5" t="s">
        <v>5474</v>
      </c>
      <c r="E752" s="67" t="s">
        <v>3721</v>
      </c>
      <c r="F752" s="3" t="s">
        <v>5475</v>
      </c>
      <c r="G752" s="3" t="s">
        <v>4204</v>
      </c>
      <c r="H752" s="6">
        <f t="shared" si="22"/>
        <v>23</v>
      </c>
    </row>
    <row r="753" spans="1:8" x14ac:dyDescent="0.25">
      <c r="A753" s="4" t="s">
        <v>3586</v>
      </c>
      <c r="B753" s="4" t="s">
        <v>3713</v>
      </c>
      <c r="C753" s="5" t="s">
        <v>5476</v>
      </c>
      <c r="D753" s="5" t="s">
        <v>5477</v>
      </c>
      <c r="E753" s="67">
        <v>1412004000</v>
      </c>
      <c r="F753" s="3" t="s">
        <v>5478</v>
      </c>
      <c r="G753" s="3" t="s">
        <v>4204</v>
      </c>
      <c r="H753" s="6">
        <f t="shared" si="22"/>
        <v>21</v>
      </c>
    </row>
    <row r="754" spans="1:8" x14ac:dyDescent="0.25">
      <c r="A754" s="4" t="s">
        <v>3523</v>
      </c>
      <c r="B754" s="4" t="s">
        <v>3713</v>
      </c>
      <c r="C754" s="5" t="s">
        <v>2948</v>
      </c>
      <c r="D754" s="5" t="s">
        <v>5479</v>
      </c>
      <c r="E754" s="67">
        <v>600707000</v>
      </c>
      <c r="F754" s="3">
        <v>3143311550</v>
      </c>
      <c r="G754" s="3" t="s">
        <v>5480</v>
      </c>
      <c r="H754" s="6">
        <f t="shared" si="22"/>
        <v>30</v>
      </c>
    </row>
    <row r="755" spans="1:8" ht="27" x14ac:dyDescent="0.25">
      <c r="A755" s="4" t="s">
        <v>3517</v>
      </c>
      <c r="B755" s="4" t="s">
        <v>3713</v>
      </c>
      <c r="C755" s="5" t="s">
        <v>5481</v>
      </c>
      <c r="D755" s="5" t="s">
        <v>5482</v>
      </c>
      <c r="E755" s="67">
        <v>2804101000</v>
      </c>
      <c r="F755" s="3" t="s">
        <v>5483</v>
      </c>
      <c r="G755" s="3" t="s">
        <v>5484</v>
      </c>
      <c r="H755" s="6">
        <f t="shared" si="22"/>
        <v>28</v>
      </c>
    </row>
    <row r="756" spans="1:8" ht="27" x14ac:dyDescent="0.25">
      <c r="A756" s="4" t="s">
        <v>3549</v>
      </c>
      <c r="B756" s="4" t="s">
        <v>3713</v>
      </c>
      <c r="C756" s="5" t="s">
        <v>2951</v>
      </c>
      <c r="D756" s="5" t="s">
        <v>5485</v>
      </c>
      <c r="E756" s="67">
        <v>2802201000</v>
      </c>
      <c r="F756" s="3" t="s">
        <v>5486</v>
      </c>
      <c r="G756" s="3" t="s">
        <v>4204</v>
      </c>
      <c r="H756" s="6">
        <f t="shared" si="22"/>
        <v>25</v>
      </c>
    </row>
    <row r="757" spans="1:8" ht="27" x14ac:dyDescent="0.25">
      <c r="A757" s="4" t="s">
        <v>3587</v>
      </c>
      <c r="B757" s="4" t="s">
        <v>3659</v>
      </c>
      <c r="C757" s="5" t="s">
        <v>2952</v>
      </c>
      <c r="D757" s="5" t="s">
        <v>5487</v>
      </c>
      <c r="E757" s="67">
        <v>710101000</v>
      </c>
      <c r="F757" s="3" t="s">
        <v>5488</v>
      </c>
      <c r="G757" s="3" t="s">
        <v>5489</v>
      </c>
      <c r="H757" s="6">
        <f t="shared" si="22"/>
        <v>35</v>
      </c>
    </row>
    <row r="758" spans="1:8" ht="27" x14ac:dyDescent="0.25">
      <c r="A758" s="4" t="s">
        <v>3588</v>
      </c>
      <c r="B758" s="4" t="s">
        <v>3713</v>
      </c>
      <c r="C758" s="5" t="s">
        <v>2954</v>
      </c>
      <c r="D758" s="5" t="s">
        <v>5490</v>
      </c>
      <c r="E758" s="67" t="s">
        <v>4888</v>
      </c>
      <c r="F758" s="3" t="s">
        <v>5491</v>
      </c>
      <c r="G758" s="3" t="s">
        <v>4204</v>
      </c>
      <c r="H758" s="6">
        <f t="shared" si="22"/>
        <v>18</v>
      </c>
    </row>
    <row r="759" spans="1:8" ht="27" x14ac:dyDescent="0.25">
      <c r="A759" s="4" t="s">
        <v>3589</v>
      </c>
      <c r="B759" s="4" t="s">
        <v>3659</v>
      </c>
      <c r="C759" s="5" t="s">
        <v>2956</v>
      </c>
      <c r="D759" s="5" t="s">
        <v>5492</v>
      </c>
      <c r="E759" s="67">
        <v>2802701000</v>
      </c>
      <c r="F759" s="3" t="s">
        <v>5493</v>
      </c>
      <c r="G759" s="3" t="s">
        <v>5494</v>
      </c>
      <c r="H759" s="6">
        <f t="shared" si="22"/>
        <v>27</v>
      </c>
    </row>
    <row r="760" spans="1:8" ht="27" x14ac:dyDescent="0.25">
      <c r="A760" s="4" t="s">
        <v>3590</v>
      </c>
      <c r="B760" s="4" t="s">
        <v>3659</v>
      </c>
      <c r="C760" s="5" t="s">
        <v>2959</v>
      </c>
      <c r="D760" s="5" t="s">
        <v>5495</v>
      </c>
      <c r="E760" s="67">
        <v>708901101</v>
      </c>
      <c r="F760" s="3" t="s">
        <v>5496</v>
      </c>
      <c r="G760" s="3" t="s">
        <v>4819</v>
      </c>
      <c r="H760" s="6">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644" r:id="rId252"/>
    <hyperlink ref="G582" r:id="rId253"/>
    <hyperlink ref="G583" r:id="rId254"/>
    <hyperlink ref="G584" r:id="rId255"/>
    <hyperlink ref="G585" r:id="rId256"/>
    <hyperlink ref="G586" r:id="rId257"/>
    <hyperlink ref="G588" r:id="rId258"/>
    <hyperlink ref="G589" r:id="rId259"/>
    <hyperlink ref="G590" r:id="rId260"/>
    <hyperlink ref="G591" r:id="rId261"/>
    <hyperlink ref="G592" r:id="rId262"/>
    <hyperlink ref="G593" r:id="rId263"/>
    <hyperlink ref="G594" r:id="rId264"/>
    <hyperlink ref="G595" r:id="rId265"/>
    <hyperlink ref="G596" r:id="rId266"/>
    <hyperlink ref="G597" r:id="rId267"/>
    <hyperlink ref="G598" r:id="rId268"/>
    <hyperlink ref="G599" r:id="rId269"/>
    <hyperlink ref="G600" r:id="rId270"/>
    <hyperlink ref="G601" r:id="rId271"/>
    <hyperlink ref="G602" r:id="rId272"/>
    <hyperlink ref="G603" r:id="rId273"/>
    <hyperlink ref="G604" r:id="rId274"/>
    <hyperlink ref="G605" r:id="rId275"/>
    <hyperlink ref="G606" r:id="rId276"/>
    <hyperlink ref="G607" r:id="rId277"/>
    <hyperlink ref="G608" r:id="rId278"/>
    <hyperlink ref="G609" r:id="rId279"/>
    <hyperlink ref="G610" r:id="rId280"/>
    <hyperlink ref="G611" r:id="rId281"/>
    <hyperlink ref="G612" r:id="rId282"/>
    <hyperlink ref="G613" r:id="rId283"/>
    <hyperlink ref="G614" r:id="rId284"/>
    <hyperlink ref="G615" r:id="rId285"/>
    <hyperlink ref="G616" r:id="rId286"/>
    <hyperlink ref="G617" r:id="rId287"/>
    <hyperlink ref="G618" r:id="rId288"/>
    <hyperlink ref="G619" r:id="rId289"/>
    <hyperlink ref="G620" r:id="rId290"/>
    <hyperlink ref="G621" r:id="rId291"/>
    <hyperlink ref="G623" r:id="rId292"/>
    <hyperlink ref="G624" r:id="rId293"/>
    <hyperlink ref="G625" r:id="rId294"/>
    <hyperlink ref="G626" r:id="rId295"/>
    <hyperlink ref="G627" r:id="rId296"/>
    <hyperlink ref="G628" r:id="rId297"/>
    <hyperlink ref="G629" r:id="rId298"/>
    <hyperlink ref="G630" r:id="rId299"/>
    <hyperlink ref="G631" r:id="rId300"/>
    <hyperlink ref="G632" r:id="rId301"/>
    <hyperlink ref="G633" r:id="rId302"/>
    <hyperlink ref="G635" r:id="rId303"/>
    <hyperlink ref="G636" r:id="rId304"/>
    <hyperlink ref="G637" r:id="rId305"/>
    <hyperlink ref="G638" r:id="rId306"/>
    <hyperlink ref="G639" r:id="rId307"/>
    <hyperlink ref="G640" r:id="rId308"/>
    <hyperlink ref="G641" r:id="rId309"/>
    <hyperlink ref="G642" r:id="rId310"/>
    <hyperlink ref="G643" r:id="rId311"/>
    <hyperlink ref="G645" r:id="rId312"/>
    <hyperlink ref="G646" r:id="rId313"/>
    <hyperlink ref="G647" r:id="rId314"/>
    <hyperlink ref="G648" r:id="rId315"/>
    <hyperlink ref="G649" r:id="rId316"/>
    <hyperlink ref="G651" r:id="rId317"/>
    <hyperlink ref="G652" r:id="rId318"/>
    <hyperlink ref="G654" r:id="rId319"/>
    <hyperlink ref="G655" r:id="rId320"/>
    <hyperlink ref="G656" r:id="rId321"/>
    <hyperlink ref="G658" r:id="rId322"/>
    <hyperlink ref="G659" r:id="rId323"/>
    <hyperlink ref="G660" r:id="rId324"/>
    <hyperlink ref="G661" r:id="rId325"/>
    <hyperlink ref="G662" r:id="rId326"/>
    <hyperlink ref="G663" r:id="rId327"/>
    <hyperlink ref="G664" r:id="rId328"/>
    <hyperlink ref="G665" r:id="rId329"/>
    <hyperlink ref="G666" r:id="rId330"/>
    <hyperlink ref="G667" r:id="rId331"/>
    <hyperlink ref="G668" r:id="rId332"/>
    <hyperlink ref="G669" r:id="rId333"/>
    <hyperlink ref="G670" r:id="rId334"/>
    <hyperlink ref="G672" r:id="rId335"/>
    <hyperlink ref="G673" r:id="rId336"/>
    <hyperlink ref="G674" r:id="rId337"/>
    <hyperlink ref="G675" r:id="rId338"/>
    <hyperlink ref="G676" r:id="rId339"/>
    <hyperlink ref="G677" r:id="rId340"/>
    <hyperlink ref="G679" r:id="rId341"/>
    <hyperlink ref="G680" r:id="rId342"/>
    <hyperlink ref="G681" r:id="rId343"/>
    <hyperlink ref="G682" r:id="rId344"/>
    <hyperlink ref="G683" r:id="rId345"/>
    <hyperlink ref="G684" r:id="rId346"/>
    <hyperlink ref="G685" r:id="rId347"/>
    <hyperlink ref="G686" r:id="rId348"/>
    <hyperlink ref="G687" r:id="rId349"/>
    <hyperlink ref="G688" r:id="rId350"/>
    <hyperlink ref="G689" r:id="rId351"/>
    <hyperlink ref="G562" r:id="rId352"/>
    <hyperlink ref="G563" r:id="rId353"/>
    <hyperlink ref="G566" r:id="rId354"/>
    <hyperlink ref="G558" r:id="rId355"/>
    <hyperlink ref="G559" r:id="rId356"/>
    <hyperlink ref="G567" r:id="rId357"/>
    <hyperlink ref="G568" r:id="rId358"/>
    <hyperlink ref="G554" r:id="rId359"/>
    <hyperlink ref="G556" r:id="rId360"/>
    <hyperlink ref="G572" r:id="rId361"/>
    <hyperlink ref="G573" r:id="rId362"/>
    <hyperlink ref="G549" r:id="rId363"/>
    <hyperlink ref="G671" r:id="rId364"/>
    <hyperlink ref="G574" r:id="rId365"/>
    <hyperlink ref="G576" r:id="rId366"/>
    <hyperlink ref="G577" r:id="rId367"/>
    <hyperlink ref="G575" r:id="rId368"/>
    <hyperlink ref="G578" r:id="rId369"/>
    <hyperlink ref="G579" r:id="rId370"/>
    <hyperlink ref="G580" r:id="rId371"/>
    <hyperlink ref="G690" r:id="rId372"/>
    <hyperlink ref="G692" r:id="rId373"/>
    <hyperlink ref="G693" r:id="rId374"/>
    <hyperlink ref="G694" r:id="rId375"/>
    <hyperlink ref="G695" r:id="rId376"/>
    <hyperlink ref="G696" r:id="rId377"/>
    <hyperlink ref="G697" r:id="rId378"/>
    <hyperlink ref="G698" r:id="rId379"/>
    <hyperlink ref="G634" r:id="rId380"/>
    <hyperlink ref="G300" r:id="rId381"/>
    <hyperlink ref="G531" r:id="rId382"/>
    <hyperlink ref="G532" r:id="rId383"/>
    <hyperlink ref="G534" r:id="rId384"/>
    <hyperlink ref="G536" r:id="rId385"/>
    <hyperlink ref="G537" r:id="rId386"/>
    <hyperlink ref="G538" r:id="rId387"/>
    <hyperlink ref="G539" r:id="rId388"/>
    <hyperlink ref="G541" r:id="rId389"/>
    <hyperlink ref="G191" r:id="rId390"/>
    <hyperlink ref="G705" r:id="rId391"/>
    <hyperlink ref="G706" r:id="rId392"/>
    <hyperlink ref="G707" r:id="rId393"/>
    <hyperlink ref="G708" r:id="rId394"/>
    <hyperlink ref="G709" r:id="rId395"/>
    <hyperlink ref="G710" r:id="rId396"/>
    <hyperlink ref="G715" r:id="rId397"/>
    <hyperlink ref="G716" r:id="rId398"/>
    <hyperlink ref="G717" r:id="rId399"/>
    <hyperlink ref="G718" r:id="rId400"/>
    <hyperlink ref="G721" r:id="rId401"/>
    <hyperlink ref="G722" r:id="rId402"/>
    <hyperlink ref="G723" r:id="rId403"/>
    <hyperlink ref="G727" r:id="rId404"/>
    <hyperlink ref="G728" r:id="rId405"/>
    <hyperlink ref="G730" r:id="rId406"/>
    <hyperlink ref="G731" r:id="rId407"/>
    <hyperlink ref="G734" r:id="rId408"/>
    <hyperlink ref="G735" r:id="rId409"/>
    <hyperlink ref="G737" r:id="rId410"/>
    <hyperlink ref="G739" r:id="rId411"/>
    <hyperlink ref="G740" r:id="rId412"/>
    <hyperlink ref="G741" r:id="rId413"/>
    <hyperlink ref="G742" r:id="rId414"/>
    <hyperlink ref="G743" r:id="rId415"/>
    <hyperlink ref="G744" r:id="rId416"/>
    <hyperlink ref="G745" r:id="rId417"/>
    <hyperlink ref="G746" r:id="rId418"/>
    <hyperlink ref="G747" r:id="rId419"/>
    <hyperlink ref="G748" r:id="rId420"/>
    <hyperlink ref="G749" r:id="rId421"/>
    <hyperlink ref="G750" r:id="rId422"/>
    <hyperlink ref="G751" r:id="rId423"/>
    <hyperlink ref="G754" r:id="rId424"/>
    <hyperlink ref="G755" r:id="rId425"/>
    <hyperlink ref="G757" r:id="rId426"/>
    <hyperlink ref="G759" r:id="rId427"/>
    <hyperlink ref="G760" r:id="rId428"/>
    <hyperlink ref="G701" r:id="rId429"/>
    <hyperlink ref="G703" r:id="rId430"/>
    <hyperlink ref="G461" r:id="rId431"/>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5497</v>
      </c>
      <c r="D1" s="14" t="s">
        <v>5498</v>
      </c>
      <c r="G1" s="14" t="s">
        <v>5499</v>
      </c>
      <c r="H1" s="14" t="s">
        <v>5500</v>
      </c>
      <c r="I1" s="14" t="s">
        <v>5501</v>
      </c>
      <c r="J1" s="14" t="s">
        <v>5502</v>
      </c>
      <c r="K1" s="14" t="s">
        <v>5503</v>
      </c>
      <c r="L1" s="14" t="s">
        <v>5504</v>
      </c>
      <c r="M1" s="14" t="s">
        <v>5505</v>
      </c>
      <c r="N1" s="14" t="s">
        <v>5506</v>
      </c>
      <c r="O1" s="14" t="s">
        <v>5507</v>
      </c>
      <c r="P1" s="14" t="s">
        <v>5508</v>
      </c>
      <c r="Q1" s="14" t="s">
        <v>5509</v>
      </c>
      <c r="R1" s="14" t="s">
        <v>5510</v>
      </c>
      <c r="S1" s="14" t="s">
        <v>5511</v>
      </c>
      <c r="T1" s="14" t="s">
        <v>5512</v>
      </c>
      <c r="U1" s="14" t="s">
        <v>5513</v>
      </c>
      <c r="V1" s="14" t="s">
        <v>5514</v>
      </c>
      <c r="W1" s="14" t="s">
        <v>5515</v>
      </c>
      <c r="X1" s="14" t="s">
        <v>5516</v>
      </c>
      <c r="Y1" s="14" t="s">
        <v>5517</v>
      </c>
      <c r="Z1" s="14" t="s">
        <v>5518</v>
      </c>
      <c r="AA1" s="14" t="s">
        <v>5519</v>
      </c>
      <c r="AB1" s="14" t="s">
        <v>5520</v>
      </c>
      <c r="AC1" s="14" t="s">
        <v>5521</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5522</v>
      </c>
      <c r="B2" t="str">
        <f>CONCATENATE(A2,C2)</f>
        <v>2C.ASUNTOS JURÍDICOS</v>
      </c>
      <c r="C2" s="16" t="s">
        <v>5523</v>
      </c>
      <c r="D2" t="s">
        <v>5524</v>
      </c>
      <c r="E2" s="16" t="s">
        <v>5525</v>
      </c>
      <c r="F2" s="16"/>
      <c r="G2" s="15" t="s">
        <v>5526</v>
      </c>
      <c r="H2" t="s">
        <v>5527</v>
      </c>
      <c r="I2" t="s">
        <v>5528</v>
      </c>
      <c r="J2" t="s">
        <v>5529</v>
      </c>
      <c r="K2" t="s">
        <v>5530</v>
      </c>
      <c r="L2" t="s">
        <v>5531</v>
      </c>
      <c r="M2" t="s">
        <v>5532</v>
      </c>
      <c r="N2" t="s">
        <v>5533</v>
      </c>
      <c r="O2" t="s">
        <v>5534</v>
      </c>
      <c r="P2" t="s">
        <v>5535</v>
      </c>
      <c r="Q2" t="s">
        <v>5536</v>
      </c>
      <c r="R2" t="s">
        <v>5537</v>
      </c>
      <c r="S2" t="s">
        <v>5538</v>
      </c>
      <c r="T2" t="s">
        <v>5539</v>
      </c>
      <c r="U2" t="s">
        <v>5540</v>
      </c>
      <c r="V2" t="s">
        <v>5541</v>
      </c>
      <c r="W2" t="s">
        <v>5542</v>
      </c>
      <c r="X2" t="s">
        <v>5543</v>
      </c>
      <c r="Y2" t="s">
        <v>5544</v>
      </c>
      <c r="Z2" t="s">
        <v>5545</v>
      </c>
      <c r="AA2" t="s">
        <v>5546</v>
      </c>
      <c r="AB2" t="s">
        <v>5547</v>
      </c>
      <c r="AC2" s="14" t="s">
        <v>5548</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5549</v>
      </c>
      <c r="B3" t="str">
        <f t="shared" ref="B3:B23" si="0">CONCATENATE(A3,C3)</f>
        <v>3C PROGRAMACIÓN ORGANIZACIÓN Y PRESUPUESTACIÓN</v>
      </c>
      <c r="C3" s="16" t="s">
        <v>5550</v>
      </c>
      <c r="D3" t="s">
        <v>5551</v>
      </c>
      <c r="E3" s="16" t="s">
        <v>5523</v>
      </c>
      <c r="G3" s="14" t="s">
        <v>5552</v>
      </c>
      <c r="H3" s="14" t="s">
        <v>5553</v>
      </c>
      <c r="I3" s="14" t="s">
        <v>5554</v>
      </c>
      <c r="J3" s="14" t="s">
        <v>5555</v>
      </c>
      <c r="K3" s="14" t="s">
        <v>5556</v>
      </c>
      <c r="L3" s="14" t="s">
        <v>5557</v>
      </c>
      <c r="M3" s="14" t="s">
        <v>5558</v>
      </c>
      <c r="N3" s="14" t="s">
        <v>5559</v>
      </c>
      <c r="O3" s="14" t="s">
        <v>5560</v>
      </c>
      <c r="P3" s="14" t="s">
        <v>5561</v>
      </c>
      <c r="Q3" s="14" t="s">
        <v>5562</v>
      </c>
      <c r="R3" s="14"/>
      <c r="S3" s="14" t="s">
        <v>5563</v>
      </c>
      <c r="T3" s="14" t="s">
        <v>5564</v>
      </c>
      <c r="U3" s="14" t="s">
        <v>5565</v>
      </c>
      <c r="V3" s="14" t="s">
        <v>5566</v>
      </c>
      <c r="W3" s="14" t="s">
        <v>5567</v>
      </c>
      <c r="X3" s="14" t="s">
        <v>5568</v>
      </c>
      <c r="Y3" s="14" t="s">
        <v>5569</v>
      </c>
      <c r="Z3" s="14" t="s">
        <v>5570</v>
      </c>
      <c r="AA3" s="14" t="s">
        <v>5571</v>
      </c>
      <c r="AB3" s="14"/>
    </row>
    <row r="4" spans="1:221" x14ac:dyDescent="0.25">
      <c r="A4" t="s">
        <v>5572</v>
      </c>
      <c r="B4" t="str">
        <f t="shared" si="0"/>
        <v>4C RECURSOS HUMANOS</v>
      </c>
      <c r="C4" s="16" t="s">
        <v>5573</v>
      </c>
      <c r="D4" t="s">
        <v>5574</v>
      </c>
      <c r="E4" s="16" t="s">
        <v>5550</v>
      </c>
      <c r="G4" s="14" t="s">
        <v>5575</v>
      </c>
      <c r="H4" s="14" t="s">
        <v>5576</v>
      </c>
      <c r="I4" s="14" t="s">
        <v>5577</v>
      </c>
      <c r="J4" t="s">
        <v>5578</v>
      </c>
      <c r="K4" t="s">
        <v>5579</v>
      </c>
      <c r="L4" t="s">
        <v>5580</v>
      </c>
      <c r="M4" t="s">
        <v>5581</v>
      </c>
      <c r="N4" t="s">
        <v>5582</v>
      </c>
      <c r="O4" t="s">
        <v>5583</v>
      </c>
      <c r="P4" t="s">
        <v>5584</v>
      </c>
      <c r="Q4" t="s">
        <v>5585</v>
      </c>
      <c r="T4" t="s">
        <v>5586</v>
      </c>
      <c r="U4" t="s">
        <v>5587</v>
      </c>
      <c r="W4" t="s">
        <v>5588</v>
      </c>
      <c r="X4" t="s">
        <v>5589</v>
      </c>
      <c r="Y4" t="s">
        <v>5590</v>
      </c>
      <c r="Z4" t="s">
        <v>5591</v>
      </c>
    </row>
    <row r="5" spans="1:221" x14ac:dyDescent="0.25">
      <c r="A5" t="s">
        <v>5592</v>
      </c>
      <c r="B5" t="str">
        <f t="shared" si="0"/>
        <v>5C RECURSOS FINANCIEROS</v>
      </c>
      <c r="C5" s="16" t="s">
        <v>5593</v>
      </c>
      <c r="D5" t="s">
        <v>5594</v>
      </c>
      <c r="E5" s="16" t="s">
        <v>5573</v>
      </c>
      <c r="G5" s="14" t="s">
        <v>5595</v>
      </c>
      <c r="H5" s="14" t="s">
        <v>5596</v>
      </c>
      <c r="I5" s="14" t="s">
        <v>5597</v>
      </c>
      <c r="J5" t="s">
        <v>5598</v>
      </c>
      <c r="K5" t="s">
        <v>5599</v>
      </c>
      <c r="L5" t="s">
        <v>5600</v>
      </c>
      <c r="M5" t="s">
        <v>5601</v>
      </c>
      <c r="N5" t="s">
        <v>5602</v>
      </c>
      <c r="O5" t="s">
        <v>5603</v>
      </c>
      <c r="P5" t="s">
        <v>5604</v>
      </c>
      <c r="Q5" t="s">
        <v>5605</v>
      </c>
      <c r="T5" t="s">
        <v>5606</v>
      </c>
      <c r="U5" t="s">
        <v>5607</v>
      </c>
      <c r="W5" t="s">
        <v>5608</v>
      </c>
      <c r="Y5" t="s">
        <v>5609</v>
      </c>
      <c r="Z5" t="s">
        <v>5610</v>
      </c>
    </row>
    <row r="6" spans="1:221" x14ac:dyDescent="0.25">
      <c r="A6" t="s">
        <v>5611</v>
      </c>
      <c r="B6" t="str">
        <f t="shared" si="0"/>
        <v>6C RECURSOS MATERIALES Y OBRA PÚBLICA</v>
      </c>
      <c r="C6" s="16" t="s">
        <v>5612</v>
      </c>
      <c r="D6" t="s">
        <v>5613</v>
      </c>
      <c r="E6" s="16" t="s">
        <v>5593</v>
      </c>
      <c r="G6" s="14" t="s">
        <v>5614</v>
      </c>
      <c r="H6" s="14" t="s">
        <v>5615</v>
      </c>
      <c r="I6" s="14" t="s">
        <v>5616</v>
      </c>
      <c r="J6" t="s">
        <v>5617</v>
      </c>
      <c r="K6" t="s">
        <v>5618</v>
      </c>
      <c r="L6" t="s">
        <v>5619</v>
      </c>
      <c r="M6" t="s">
        <v>84</v>
      </c>
      <c r="N6" t="s">
        <v>5620</v>
      </c>
      <c r="O6" t="s">
        <v>5621</v>
      </c>
      <c r="P6" t="s">
        <v>5622</v>
      </c>
      <c r="Q6" t="s">
        <v>5623</v>
      </c>
      <c r="T6" t="s">
        <v>5624</v>
      </c>
      <c r="Z6" t="s">
        <v>5625</v>
      </c>
    </row>
    <row r="7" spans="1:221" x14ac:dyDescent="0.25">
      <c r="A7" t="s">
        <v>5626</v>
      </c>
      <c r="B7" t="str">
        <f t="shared" si="0"/>
        <v>7C SERVICIOS GENERALES</v>
      </c>
      <c r="C7" s="16" t="s">
        <v>5627</v>
      </c>
      <c r="D7" t="s">
        <v>5628</v>
      </c>
      <c r="E7" s="16" t="s">
        <v>5612</v>
      </c>
      <c r="G7" s="14" t="s">
        <v>5629</v>
      </c>
      <c r="H7" s="14" t="s">
        <v>5630</v>
      </c>
      <c r="I7" s="14" t="s">
        <v>5631</v>
      </c>
      <c r="J7" t="s">
        <v>5632</v>
      </c>
      <c r="K7" t="s">
        <v>5633</v>
      </c>
      <c r="L7" t="s">
        <v>5634</v>
      </c>
      <c r="M7" t="s">
        <v>5635</v>
      </c>
      <c r="O7" t="s">
        <v>5636</v>
      </c>
      <c r="P7" t="s">
        <v>5637</v>
      </c>
      <c r="Q7" t="s">
        <v>5638</v>
      </c>
      <c r="Z7" t="s">
        <v>5639</v>
      </c>
    </row>
    <row r="8" spans="1:221" x14ac:dyDescent="0.25">
      <c r="A8" t="s">
        <v>5640</v>
      </c>
      <c r="B8" t="str">
        <f t="shared" si="0"/>
        <v>8C TECNOLOGÍAS Y SERVICIOS DE LA INFORMACIÓN</v>
      </c>
      <c r="C8" s="16" t="s">
        <v>5641</v>
      </c>
      <c r="D8" t="s">
        <v>5642</v>
      </c>
      <c r="E8" s="16" t="s">
        <v>5627</v>
      </c>
      <c r="G8" s="14" t="s">
        <v>5643</v>
      </c>
      <c r="H8" s="14" t="s">
        <v>5644</v>
      </c>
      <c r="I8" s="14" t="s">
        <v>5645</v>
      </c>
      <c r="J8" t="s">
        <v>5646</v>
      </c>
      <c r="K8" t="s">
        <v>5647</v>
      </c>
      <c r="L8" t="s">
        <v>5648</v>
      </c>
      <c r="M8" t="s">
        <v>5649</v>
      </c>
      <c r="O8" t="s">
        <v>5650</v>
      </c>
      <c r="P8" t="s">
        <v>5651</v>
      </c>
      <c r="Q8" t="s">
        <v>5652</v>
      </c>
    </row>
    <row r="9" spans="1:221" x14ac:dyDescent="0.25">
      <c r="A9" t="s">
        <v>5653</v>
      </c>
      <c r="B9" t="str">
        <f t="shared" si="0"/>
        <v>9C COMUNICACIÓN SOCIAL</v>
      </c>
      <c r="C9" s="16" t="s">
        <v>5654</v>
      </c>
      <c r="D9" t="s">
        <v>83</v>
      </c>
      <c r="E9" s="16" t="s">
        <v>5641</v>
      </c>
      <c r="G9" s="14" t="s">
        <v>5655</v>
      </c>
      <c r="H9" s="14" t="s">
        <v>5656</v>
      </c>
      <c r="I9" s="14" t="s">
        <v>5657</v>
      </c>
      <c r="J9" t="s">
        <v>5658</v>
      </c>
      <c r="K9" t="s">
        <v>5659</v>
      </c>
      <c r="L9" t="s">
        <v>5660</v>
      </c>
      <c r="M9" t="s">
        <v>5661</v>
      </c>
      <c r="O9" t="s">
        <v>5662</v>
      </c>
      <c r="P9" t="s">
        <v>5663</v>
      </c>
      <c r="Q9" t="s">
        <v>5664</v>
      </c>
    </row>
    <row r="10" spans="1:221" x14ac:dyDescent="0.25">
      <c r="A10" t="s">
        <v>5665</v>
      </c>
      <c r="B10" t="str">
        <f t="shared" si="0"/>
        <v>10C CONTROL Y AUDITORÍA DE ACTIVIDADES PÚBLICAS</v>
      </c>
      <c r="C10" s="16" t="s">
        <v>5666</v>
      </c>
      <c r="D10" t="s">
        <v>5667</v>
      </c>
      <c r="E10" s="16" t="s">
        <v>5654</v>
      </c>
      <c r="G10" s="14" t="s">
        <v>5668</v>
      </c>
      <c r="H10" s="14" t="s">
        <v>5669</v>
      </c>
      <c r="I10" s="14" t="s">
        <v>5670</v>
      </c>
      <c r="J10" t="s">
        <v>5671</v>
      </c>
      <c r="K10" t="s">
        <v>5672</v>
      </c>
      <c r="L10" t="s">
        <v>5673</v>
      </c>
      <c r="M10" t="s">
        <v>5674</v>
      </c>
      <c r="O10" t="s">
        <v>5675</v>
      </c>
      <c r="P10" t="s">
        <v>5676</v>
      </c>
    </row>
    <row r="11" spans="1:221" x14ac:dyDescent="0.25">
      <c r="A11" t="s">
        <v>5677</v>
      </c>
      <c r="B11" t="str">
        <f t="shared" si="0"/>
        <v>11C PLANEACIÓN INFORMACIÓN EVALUACIÓN Y POLÍTICAS</v>
      </c>
      <c r="C11" s="16" t="s">
        <v>5678</v>
      </c>
      <c r="D11" t="s">
        <v>5679</v>
      </c>
      <c r="E11" s="16" t="s">
        <v>5666</v>
      </c>
      <c r="G11" s="14" t="s">
        <v>5680</v>
      </c>
      <c r="H11" s="14" t="s">
        <v>5681</v>
      </c>
      <c r="I11" s="14" t="s">
        <v>5682</v>
      </c>
      <c r="J11" t="s">
        <v>5683</v>
      </c>
      <c r="K11" t="s">
        <v>5684</v>
      </c>
      <c r="L11" t="s">
        <v>5685</v>
      </c>
      <c r="M11" t="s">
        <v>5686</v>
      </c>
      <c r="O11" t="s">
        <v>5687</v>
      </c>
      <c r="P11" t="s">
        <v>5688</v>
      </c>
    </row>
    <row r="12" spans="1:221" x14ac:dyDescent="0.25">
      <c r="A12" t="s">
        <v>5689</v>
      </c>
      <c r="B12" t="str">
        <f t="shared" si="0"/>
        <v>12C TRANSPARENCIA Y ACCESO A LA INFORMACIÓN</v>
      </c>
      <c r="C12" s="16" t="s">
        <v>5690</v>
      </c>
      <c r="D12" t="s">
        <v>5691</v>
      </c>
      <c r="E12" s="16" t="s">
        <v>5678</v>
      </c>
      <c r="G12" s="14" t="s">
        <v>5692</v>
      </c>
      <c r="H12" s="14" t="s">
        <v>5693</v>
      </c>
      <c r="I12" s="14" t="s">
        <v>5694</v>
      </c>
      <c r="J12" t="s">
        <v>5695</v>
      </c>
      <c r="K12" t="s">
        <v>5696</v>
      </c>
      <c r="L12" t="s">
        <v>5697</v>
      </c>
      <c r="M12" t="s">
        <v>5698</v>
      </c>
      <c r="O12" t="s">
        <v>5699</v>
      </c>
    </row>
    <row r="13" spans="1:221" x14ac:dyDescent="0.25">
      <c r="A13" t="s">
        <v>5700</v>
      </c>
      <c r="B13" t="str">
        <f t="shared" si="0"/>
        <v>1S GOBIERNO</v>
      </c>
      <c r="C13" s="16" t="s">
        <v>5701</v>
      </c>
      <c r="D13" t="s">
        <v>5702</v>
      </c>
      <c r="E13" s="16" t="s">
        <v>5690</v>
      </c>
      <c r="G13" s="14" t="s">
        <v>5703</v>
      </c>
      <c r="H13" s="14" t="s">
        <v>5704</v>
      </c>
      <c r="I13" s="14" t="s">
        <v>5705</v>
      </c>
      <c r="J13" t="s">
        <v>5706</v>
      </c>
      <c r="K13" t="s">
        <v>5707</v>
      </c>
      <c r="L13" t="s">
        <v>5708</v>
      </c>
      <c r="M13" t="s">
        <v>5709</v>
      </c>
      <c r="O13" t="s">
        <v>5710</v>
      </c>
    </row>
    <row r="14" spans="1:221" x14ac:dyDescent="0.25">
      <c r="A14" t="s">
        <v>5711</v>
      </c>
      <c r="B14" t="str">
        <f t="shared" si="0"/>
        <v>2S IDENTIFICACIÓN DEL USUARIO</v>
      </c>
      <c r="C14" s="16" t="s">
        <v>5712</v>
      </c>
      <c r="D14" t="s">
        <v>5713</v>
      </c>
      <c r="E14" s="16" t="s">
        <v>5701</v>
      </c>
      <c r="G14" s="14" t="s">
        <v>5714</v>
      </c>
      <c r="H14" s="14"/>
      <c r="I14" s="14" t="s">
        <v>5715</v>
      </c>
      <c r="J14" t="s">
        <v>5716</v>
      </c>
      <c r="K14" t="s">
        <v>5717</v>
      </c>
      <c r="L14" t="s">
        <v>5718</v>
      </c>
      <c r="M14" t="s">
        <v>5719</v>
      </c>
      <c r="O14" t="s">
        <v>5720</v>
      </c>
    </row>
    <row r="15" spans="1:221" x14ac:dyDescent="0.25">
      <c r="A15" t="s">
        <v>5721</v>
      </c>
      <c r="B15" t="str">
        <f t="shared" si="0"/>
        <v>3S ATENCIÓN AL USUARIO</v>
      </c>
      <c r="C15" s="16" t="s">
        <v>5722</v>
      </c>
      <c r="D15" t="s">
        <v>5723</v>
      </c>
      <c r="E15" s="16" t="s">
        <v>5712</v>
      </c>
      <c r="G15" s="14" t="s">
        <v>5724</v>
      </c>
      <c r="H15" s="14"/>
      <c r="I15" s="14" t="s">
        <v>5725</v>
      </c>
      <c r="J15" t="s">
        <v>5726</v>
      </c>
      <c r="K15" t="s">
        <v>5727</v>
      </c>
      <c r="L15" t="s">
        <v>5728</v>
      </c>
      <c r="M15" t="s">
        <v>5729</v>
      </c>
      <c r="O15" t="s">
        <v>5730</v>
      </c>
    </row>
    <row r="16" spans="1:221" x14ac:dyDescent="0.25">
      <c r="A16" t="s">
        <v>5731</v>
      </c>
      <c r="B16" t="str">
        <f t="shared" si="0"/>
        <v>4S DECLARACIONES PEDIMENTOS Y PAGOS</v>
      </c>
      <c r="C16" s="16" t="s">
        <v>5732</v>
      </c>
      <c r="D16" t="s">
        <v>5733</v>
      </c>
      <c r="E16" s="16" t="s">
        <v>5722</v>
      </c>
      <c r="G16" s="14"/>
      <c r="H16" s="14"/>
      <c r="I16" s="14" t="s">
        <v>5734</v>
      </c>
      <c r="K16" t="s">
        <v>5735</v>
      </c>
      <c r="L16" t="s">
        <v>5736</v>
      </c>
      <c r="M16" t="s">
        <v>5737</v>
      </c>
      <c r="O16" t="s">
        <v>5738</v>
      </c>
    </row>
    <row r="17" spans="1:17" x14ac:dyDescent="0.25">
      <c r="A17" t="s">
        <v>5739</v>
      </c>
      <c r="B17" t="str">
        <f t="shared" si="0"/>
        <v>5S COMPENSACIONES Y DEVOLUCIONES</v>
      </c>
      <c r="C17" s="16" t="s">
        <v>5740</v>
      </c>
      <c r="D17" t="s">
        <v>5741</v>
      </c>
      <c r="E17" s="16" t="s">
        <v>5732</v>
      </c>
      <c r="G17" s="14"/>
      <c r="H17" s="14"/>
      <c r="I17" s="14" t="s">
        <v>5742</v>
      </c>
      <c r="K17" t="s">
        <v>5743</v>
      </c>
      <c r="L17" t="s">
        <v>5744</v>
      </c>
      <c r="M17" t="s">
        <v>5745</v>
      </c>
      <c r="O17" t="s">
        <v>5746</v>
      </c>
    </row>
    <row r="18" spans="1:17" x14ac:dyDescent="0.25">
      <c r="A18" t="s">
        <v>5747</v>
      </c>
      <c r="B18" t="str">
        <f t="shared" si="0"/>
        <v>6S CONTROL DE OBLIGACIONES</v>
      </c>
      <c r="C18" s="16" t="s">
        <v>5748</v>
      </c>
      <c r="D18" t="s">
        <v>5749</v>
      </c>
      <c r="E18" s="16" t="s">
        <v>5740</v>
      </c>
      <c r="G18" s="14"/>
      <c r="H18" s="14"/>
      <c r="I18" s="14" t="s">
        <v>5750</v>
      </c>
      <c r="K18" t="s">
        <v>5751</v>
      </c>
      <c r="L18" t="s">
        <v>5752</v>
      </c>
    </row>
    <row r="19" spans="1:17" x14ac:dyDescent="0.25">
      <c r="A19" t="s">
        <v>5753</v>
      </c>
      <c r="B19" t="str">
        <f t="shared" si="0"/>
        <v>7S AUDITORÍA</v>
      </c>
      <c r="C19" s="16" t="s">
        <v>5754</v>
      </c>
      <c r="D19" t="s">
        <v>5755</v>
      </c>
      <c r="E19" s="16" t="s">
        <v>5748</v>
      </c>
      <c r="G19" s="14"/>
      <c r="H19" s="14"/>
      <c r="I19" s="14" t="s">
        <v>5756</v>
      </c>
      <c r="K19" t="s">
        <v>5757</v>
      </c>
    </row>
    <row r="20" spans="1:17" x14ac:dyDescent="0.25">
      <c r="A20" t="s">
        <v>5758</v>
      </c>
      <c r="B20" t="str">
        <f t="shared" si="0"/>
        <v>8S COBRANZA</v>
      </c>
      <c r="C20" s="16" t="s">
        <v>5759</v>
      </c>
      <c r="D20" t="s">
        <v>5760</v>
      </c>
      <c r="E20" s="16" t="s">
        <v>5754</v>
      </c>
      <c r="G20" s="14"/>
      <c r="H20" s="14"/>
      <c r="I20" s="14" t="s">
        <v>5761</v>
      </c>
      <c r="K20" t="s">
        <v>5762</v>
      </c>
    </row>
    <row r="21" spans="1:17" x14ac:dyDescent="0.25">
      <c r="A21" t="s">
        <v>5763</v>
      </c>
      <c r="B21" t="str">
        <f t="shared" si="0"/>
        <v>9S DEFENSA DEL INTERÉS FISCAL</v>
      </c>
      <c r="C21" s="16" t="s">
        <v>5764</v>
      </c>
      <c r="D21" t="s">
        <v>5765</v>
      </c>
      <c r="E21" s="16" t="s">
        <v>5759</v>
      </c>
      <c r="G21" s="14"/>
      <c r="H21" s="14"/>
      <c r="I21" s="14" t="s">
        <v>5766</v>
      </c>
      <c r="K21" t="s">
        <v>5767</v>
      </c>
    </row>
    <row r="22" spans="1:17" x14ac:dyDescent="0.25">
      <c r="A22" t="s">
        <v>5768</v>
      </c>
      <c r="B22" t="str">
        <f t="shared" si="0"/>
        <v>10S RELACIONES INTERINSTITUCIONALES</v>
      </c>
      <c r="C22" s="16" t="s">
        <v>5769</v>
      </c>
      <c r="D22" t="s">
        <v>5770</v>
      </c>
      <c r="E22" s="16" t="s">
        <v>5764</v>
      </c>
      <c r="G22" s="14"/>
      <c r="H22" s="14"/>
      <c r="I22" s="14" t="s">
        <v>5771</v>
      </c>
      <c r="K22" t="s">
        <v>5772</v>
      </c>
    </row>
    <row r="23" spans="1:17" x14ac:dyDescent="0.25">
      <c r="A23" t="s">
        <v>5773</v>
      </c>
      <c r="B23" t="str">
        <f t="shared" si="0"/>
        <v>11S GESTIÓN DEL RIESGO TRIBUTARIO Y ADUANERO</v>
      </c>
      <c r="C23" s="16" t="s">
        <v>5774</v>
      </c>
      <c r="D23" t="s">
        <v>5775</v>
      </c>
      <c r="E23" s="16" t="s">
        <v>5769</v>
      </c>
      <c r="G23" s="14"/>
      <c r="H23" s="14"/>
      <c r="I23" s="14" t="s">
        <v>5776</v>
      </c>
      <c r="K23" t="s">
        <v>5777</v>
      </c>
    </row>
    <row r="24" spans="1:17" x14ac:dyDescent="0.25">
      <c r="C24" s="16" t="s">
        <v>5778</v>
      </c>
      <c r="D24" t="s">
        <v>5779</v>
      </c>
      <c r="E24" s="16" t="s">
        <v>5774</v>
      </c>
      <c r="F24" s="16"/>
      <c r="I24" t="s">
        <v>5780</v>
      </c>
      <c r="K24" t="s">
        <v>5781</v>
      </c>
    </row>
    <row r="25" spans="1:17" x14ac:dyDescent="0.25">
      <c r="E25" s="16"/>
      <c r="K25" t="s">
        <v>5782</v>
      </c>
    </row>
    <row r="28" spans="1:17" x14ac:dyDescent="0.25">
      <c r="G28" t="s">
        <v>5783</v>
      </c>
      <c r="H28" t="s">
        <v>5784</v>
      </c>
      <c r="I28" t="s">
        <v>5785</v>
      </c>
      <c r="J28" t="s">
        <v>5786</v>
      </c>
      <c r="K28" t="s">
        <v>5787</v>
      </c>
      <c r="L28" t="s">
        <v>5788</v>
      </c>
    </row>
    <row r="29" spans="1:17" x14ac:dyDescent="0.25">
      <c r="G29" t="s">
        <v>5526</v>
      </c>
      <c r="H29" t="s">
        <v>5789</v>
      </c>
      <c r="I29" s="89" t="s">
        <v>117</v>
      </c>
      <c r="J29" s="89" t="s">
        <v>118</v>
      </c>
      <c r="K29" s="89"/>
      <c r="L29" s="89"/>
      <c r="N29" t="s">
        <v>5790</v>
      </c>
    </row>
    <row r="30" spans="1:17" ht="15" customHeight="1" x14ac:dyDescent="0.25">
      <c r="G30" t="s">
        <v>5552</v>
      </c>
      <c r="H30" t="s">
        <v>5791</v>
      </c>
      <c r="I30" s="89" t="s">
        <v>117</v>
      </c>
      <c r="J30" s="89" t="s">
        <v>118</v>
      </c>
      <c r="K30" s="89"/>
      <c r="L30" s="89"/>
      <c r="N30" s="19" t="s">
        <v>117</v>
      </c>
      <c r="O30" s="17"/>
      <c r="P30" s="17"/>
      <c r="Q30" s="18"/>
    </row>
    <row r="31" spans="1:17" ht="15" customHeight="1" x14ac:dyDescent="0.25">
      <c r="G31" t="s">
        <v>5575</v>
      </c>
      <c r="H31" t="s">
        <v>5792</v>
      </c>
      <c r="I31" s="89" t="s">
        <v>117</v>
      </c>
      <c r="J31" s="89" t="s">
        <v>118</v>
      </c>
      <c r="K31" s="89" t="s">
        <v>122</v>
      </c>
      <c r="L31" s="89"/>
      <c r="N31" s="19" t="s">
        <v>118</v>
      </c>
      <c r="O31" s="17"/>
      <c r="P31" s="17"/>
      <c r="Q31" s="18"/>
    </row>
    <row r="32" spans="1:17" ht="15" customHeight="1" x14ac:dyDescent="0.25">
      <c r="G32" t="s">
        <v>5595</v>
      </c>
      <c r="H32" t="s">
        <v>5793</v>
      </c>
      <c r="I32" s="89" t="s">
        <v>117</v>
      </c>
      <c r="J32" s="89"/>
      <c r="K32" s="89"/>
      <c r="L32" s="89"/>
      <c r="N32" s="19" t="s">
        <v>122</v>
      </c>
      <c r="O32" s="17"/>
      <c r="P32" s="17"/>
      <c r="Q32" s="18"/>
    </row>
    <row r="33" spans="7:17" ht="15" customHeight="1" x14ac:dyDescent="0.25">
      <c r="G33" t="s">
        <v>5614</v>
      </c>
      <c r="H33" t="s">
        <v>5794</v>
      </c>
      <c r="I33" s="89" t="s">
        <v>117</v>
      </c>
      <c r="J33" s="89" t="s">
        <v>118</v>
      </c>
      <c r="K33" s="89" t="s">
        <v>122</v>
      </c>
      <c r="L33" s="89"/>
      <c r="N33" s="19" t="s">
        <v>176</v>
      </c>
      <c r="O33" s="17"/>
      <c r="P33" s="17"/>
      <c r="Q33" s="18"/>
    </row>
    <row r="34" spans="7:17" x14ac:dyDescent="0.25">
      <c r="G34" t="s">
        <v>5629</v>
      </c>
      <c r="H34" t="s">
        <v>5795</v>
      </c>
      <c r="I34" s="89" t="s">
        <v>117</v>
      </c>
      <c r="J34" s="89" t="s">
        <v>118</v>
      </c>
      <c r="K34" s="89" t="s">
        <v>122</v>
      </c>
      <c r="L34" s="89"/>
    </row>
    <row r="35" spans="7:17" x14ac:dyDescent="0.25">
      <c r="G35" t="s">
        <v>5643</v>
      </c>
      <c r="H35" t="s">
        <v>5796</v>
      </c>
      <c r="I35" s="89" t="s">
        <v>117</v>
      </c>
      <c r="J35" s="89" t="s">
        <v>118</v>
      </c>
      <c r="K35" s="89"/>
      <c r="L35" s="89"/>
    </row>
    <row r="36" spans="7:17" x14ac:dyDescent="0.25">
      <c r="G36" t="s">
        <v>5655</v>
      </c>
      <c r="H36" t="s">
        <v>5797</v>
      </c>
      <c r="I36" s="89" t="s">
        <v>117</v>
      </c>
      <c r="J36" s="89" t="s">
        <v>118</v>
      </c>
      <c r="K36" s="89" t="s">
        <v>122</v>
      </c>
      <c r="L36" s="89"/>
    </row>
    <row r="37" spans="7:17" x14ac:dyDescent="0.25">
      <c r="G37" t="s">
        <v>5668</v>
      </c>
      <c r="H37" t="s">
        <v>5798</v>
      </c>
      <c r="I37" s="89" t="s">
        <v>117</v>
      </c>
      <c r="J37" s="89" t="s">
        <v>118</v>
      </c>
      <c r="K37" s="89"/>
      <c r="L37" s="89"/>
    </row>
    <row r="38" spans="7:17" x14ac:dyDescent="0.25">
      <c r="G38" t="s">
        <v>5680</v>
      </c>
      <c r="H38" t="s">
        <v>5799</v>
      </c>
      <c r="I38" s="89" t="s">
        <v>117</v>
      </c>
      <c r="J38" s="89" t="s">
        <v>118</v>
      </c>
      <c r="K38" s="89" t="s">
        <v>122</v>
      </c>
      <c r="L38" s="89"/>
    </row>
    <row r="39" spans="7:17" x14ac:dyDescent="0.25">
      <c r="G39" t="s">
        <v>5692</v>
      </c>
      <c r="H39" t="s">
        <v>5800</v>
      </c>
      <c r="I39" s="89" t="s">
        <v>117</v>
      </c>
      <c r="J39" s="89" t="s">
        <v>118</v>
      </c>
      <c r="K39" s="89" t="s">
        <v>122</v>
      </c>
      <c r="L39" s="89"/>
    </row>
    <row r="40" spans="7:17" x14ac:dyDescent="0.25">
      <c r="G40" t="s">
        <v>5703</v>
      </c>
      <c r="H40" t="s">
        <v>5801</v>
      </c>
      <c r="I40" s="89" t="s">
        <v>117</v>
      </c>
      <c r="J40" s="89"/>
      <c r="K40" s="89"/>
      <c r="L40" s="89"/>
    </row>
    <row r="41" spans="7:17" x14ac:dyDescent="0.25">
      <c r="G41" t="s">
        <v>5714</v>
      </c>
      <c r="H41" t="s">
        <v>5802</v>
      </c>
      <c r="I41" s="89" t="s">
        <v>117</v>
      </c>
      <c r="J41" s="89"/>
      <c r="K41" s="89"/>
      <c r="L41" s="89"/>
    </row>
    <row r="42" spans="7:17" x14ac:dyDescent="0.25">
      <c r="G42" t="s">
        <v>5724</v>
      </c>
      <c r="H42" t="s">
        <v>5803</v>
      </c>
      <c r="I42" s="89" t="s">
        <v>117</v>
      </c>
      <c r="J42" s="89" t="s">
        <v>118</v>
      </c>
      <c r="K42" s="89"/>
      <c r="L42" s="89"/>
    </row>
    <row r="43" spans="7:17" x14ac:dyDescent="0.25">
      <c r="G43" t="s">
        <v>5527</v>
      </c>
      <c r="H43" t="s">
        <v>5804</v>
      </c>
      <c r="I43" s="97" t="s">
        <v>117</v>
      </c>
      <c r="J43" s="87"/>
      <c r="K43" s="87"/>
      <c r="L43" s="87"/>
    </row>
    <row r="44" spans="7:17" x14ac:dyDescent="0.25">
      <c r="G44" t="s">
        <v>5553</v>
      </c>
      <c r="H44" t="s">
        <v>5805</v>
      </c>
      <c r="I44" s="97" t="s">
        <v>117</v>
      </c>
      <c r="J44" s="97"/>
      <c r="K44" s="97"/>
      <c r="L44" s="97"/>
    </row>
    <row r="45" spans="7:17" x14ac:dyDescent="0.25">
      <c r="G45" t="s">
        <v>5576</v>
      </c>
      <c r="H45" t="s">
        <v>5806</v>
      </c>
      <c r="I45" s="97" t="s">
        <v>117</v>
      </c>
      <c r="J45" s="97"/>
      <c r="K45" s="97"/>
      <c r="L45" s="97"/>
    </row>
    <row r="46" spans="7:17" x14ac:dyDescent="0.25">
      <c r="G46" t="s">
        <v>5596</v>
      </c>
      <c r="H46" t="s">
        <v>5807</v>
      </c>
      <c r="I46" s="97" t="s">
        <v>117</v>
      </c>
      <c r="J46" s="97" t="s">
        <v>118</v>
      </c>
      <c r="K46" s="97" t="s">
        <v>122</v>
      </c>
      <c r="L46" s="97"/>
    </row>
    <row r="47" spans="7:17" x14ac:dyDescent="0.25">
      <c r="G47" t="s">
        <v>5615</v>
      </c>
      <c r="H47" t="s">
        <v>5808</v>
      </c>
      <c r="I47" s="97" t="s">
        <v>117</v>
      </c>
      <c r="J47" s="97" t="s">
        <v>118</v>
      </c>
      <c r="K47" s="97" t="s">
        <v>122</v>
      </c>
      <c r="L47" s="97"/>
    </row>
    <row r="48" spans="7:17" x14ac:dyDescent="0.25">
      <c r="G48" t="s">
        <v>5630</v>
      </c>
      <c r="H48" t="s">
        <v>5809</v>
      </c>
      <c r="I48" s="97" t="s">
        <v>117</v>
      </c>
      <c r="J48" s="97"/>
      <c r="K48" s="97"/>
      <c r="L48" s="97"/>
    </row>
    <row r="49" spans="7:12" x14ac:dyDescent="0.25">
      <c r="G49" t="s">
        <v>5644</v>
      </c>
      <c r="H49" t="s">
        <v>5810</v>
      </c>
      <c r="I49" s="104" t="s">
        <v>117</v>
      </c>
      <c r="J49" s="104"/>
      <c r="K49" s="104"/>
      <c r="L49" s="104"/>
    </row>
    <row r="50" spans="7:12" x14ac:dyDescent="0.25">
      <c r="G50" t="s">
        <v>5656</v>
      </c>
      <c r="H50" t="s">
        <v>5811</v>
      </c>
      <c r="I50" s="97" t="s">
        <v>117</v>
      </c>
      <c r="J50" s="97"/>
      <c r="K50" s="97"/>
      <c r="L50" s="97"/>
    </row>
    <row r="51" spans="7:12" x14ac:dyDescent="0.25">
      <c r="G51" t="s">
        <v>5669</v>
      </c>
      <c r="H51" t="s">
        <v>5812</v>
      </c>
      <c r="I51" s="97" t="s">
        <v>117</v>
      </c>
      <c r="J51" s="97"/>
      <c r="K51" s="97"/>
      <c r="L51" s="97"/>
    </row>
    <row r="52" spans="7:12" x14ac:dyDescent="0.25">
      <c r="G52" t="s">
        <v>5681</v>
      </c>
      <c r="H52" t="s">
        <v>5813</v>
      </c>
      <c r="I52" s="97" t="s">
        <v>117</v>
      </c>
      <c r="J52" s="97"/>
      <c r="K52" s="97"/>
      <c r="L52" s="97"/>
    </row>
    <row r="53" spans="7:12" x14ac:dyDescent="0.25">
      <c r="G53" t="s">
        <v>5693</v>
      </c>
      <c r="H53" t="s">
        <v>5814</v>
      </c>
      <c r="I53" s="97" t="s">
        <v>117</v>
      </c>
      <c r="J53" s="97"/>
      <c r="K53" s="97"/>
      <c r="L53" s="97"/>
    </row>
    <row r="54" spans="7:12" x14ac:dyDescent="0.25">
      <c r="G54" t="s">
        <v>5704</v>
      </c>
      <c r="H54" t="s">
        <v>5815</v>
      </c>
      <c r="I54" s="97" t="s">
        <v>117</v>
      </c>
      <c r="J54" s="97"/>
      <c r="K54" s="97"/>
      <c r="L54" s="97"/>
    </row>
    <row r="55" spans="7:12" x14ac:dyDescent="0.25">
      <c r="G55" t="s">
        <v>5528</v>
      </c>
      <c r="H55" t="s">
        <v>5816</v>
      </c>
      <c r="I55" s="97" t="s">
        <v>117</v>
      </c>
      <c r="J55" s="97" t="s">
        <v>118</v>
      </c>
      <c r="K55" s="97"/>
      <c r="L55" s="97"/>
    </row>
    <row r="56" spans="7:12" x14ac:dyDescent="0.25">
      <c r="G56" t="s">
        <v>5554</v>
      </c>
      <c r="H56" t="s">
        <v>5817</v>
      </c>
      <c r="I56" s="97" t="s">
        <v>117</v>
      </c>
      <c r="J56" s="97"/>
      <c r="K56" s="97"/>
      <c r="L56" s="97"/>
    </row>
    <row r="57" spans="7:12" x14ac:dyDescent="0.25">
      <c r="G57" t="s">
        <v>5577</v>
      </c>
      <c r="H57" t="s">
        <v>5818</v>
      </c>
      <c r="I57" s="104" t="s">
        <v>117</v>
      </c>
      <c r="J57" s="104" t="s">
        <v>118</v>
      </c>
      <c r="K57" s="104"/>
      <c r="L57" s="104"/>
    </row>
    <row r="58" spans="7:12" x14ac:dyDescent="0.25">
      <c r="G58" t="s">
        <v>5597</v>
      </c>
      <c r="H58" t="s">
        <v>5819</v>
      </c>
      <c r="I58" s="104" t="s">
        <v>117</v>
      </c>
      <c r="J58" s="104"/>
      <c r="K58" s="104"/>
      <c r="L58" s="104"/>
    </row>
    <row r="59" spans="7:12" x14ac:dyDescent="0.25">
      <c r="G59" t="s">
        <v>5616</v>
      </c>
      <c r="H59" t="s">
        <v>5820</v>
      </c>
      <c r="I59" s="97" t="s">
        <v>117</v>
      </c>
      <c r="J59" s="97" t="s">
        <v>118</v>
      </c>
      <c r="K59" s="97"/>
      <c r="L59" s="97"/>
    </row>
    <row r="60" spans="7:12" x14ac:dyDescent="0.25">
      <c r="G60" t="s">
        <v>5631</v>
      </c>
      <c r="H60" t="s">
        <v>5821</v>
      </c>
      <c r="I60" s="97" t="s">
        <v>117</v>
      </c>
      <c r="J60" s="97"/>
      <c r="K60" s="97"/>
      <c r="L60" s="97"/>
    </row>
    <row r="61" spans="7:12" x14ac:dyDescent="0.25">
      <c r="G61" t="s">
        <v>5645</v>
      </c>
      <c r="H61" t="s">
        <v>5822</v>
      </c>
      <c r="I61" s="97" t="s">
        <v>117</v>
      </c>
      <c r="J61" s="97"/>
      <c r="K61" s="97"/>
      <c r="L61" s="97"/>
    </row>
    <row r="62" spans="7:12" x14ac:dyDescent="0.25">
      <c r="G62" t="s">
        <v>5657</v>
      </c>
      <c r="H62" t="s">
        <v>5823</v>
      </c>
      <c r="I62" s="97" t="s">
        <v>117</v>
      </c>
      <c r="J62" s="97"/>
      <c r="K62" s="97"/>
      <c r="L62" s="97"/>
    </row>
    <row r="63" spans="7:12" x14ac:dyDescent="0.25">
      <c r="G63" t="s">
        <v>5670</v>
      </c>
      <c r="H63" t="s">
        <v>5824</v>
      </c>
      <c r="I63" s="97" t="s">
        <v>117</v>
      </c>
      <c r="J63" s="97" t="s">
        <v>118</v>
      </c>
      <c r="K63" s="97"/>
      <c r="L63" s="97"/>
    </row>
    <row r="64" spans="7:12" x14ac:dyDescent="0.25">
      <c r="G64" t="s">
        <v>5682</v>
      </c>
      <c r="H64" t="s">
        <v>5825</v>
      </c>
      <c r="I64" s="97" t="s">
        <v>117</v>
      </c>
      <c r="J64" s="97" t="s">
        <v>118</v>
      </c>
      <c r="K64" s="97" t="s">
        <v>122</v>
      </c>
      <c r="L64" s="97"/>
    </row>
    <row r="65" spans="7:12" x14ac:dyDescent="0.25">
      <c r="G65" t="s">
        <v>5694</v>
      </c>
      <c r="H65" t="s">
        <v>5826</v>
      </c>
      <c r="I65" s="97" t="s">
        <v>117</v>
      </c>
      <c r="J65" s="97" t="s">
        <v>118</v>
      </c>
      <c r="K65" s="97" t="s">
        <v>122</v>
      </c>
      <c r="L65" s="97"/>
    </row>
    <row r="66" spans="7:12" x14ac:dyDescent="0.25">
      <c r="G66" t="s">
        <v>5705</v>
      </c>
      <c r="H66" t="s">
        <v>5827</v>
      </c>
      <c r="I66" s="97" t="s">
        <v>117</v>
      </c>
      <c r="J66" s="97"/>
      <c r="K66" s="97"/>
      <c r="L66" s="97"/>
    </row>
    <row r="67" spans="7:12" x14ac:dyDescent="0.25">
      <c r="G67" t="s">
        <v>5715</v>
      </c>
      <c r="H67" t="s">
        <v>5828</v>
      </c>
      <c r="I67" s="104" t="s">
        <v>117</v>
      </c>
      <c r="J67" s="104"/>
      <c r="K67" s="104"/>
      <c r="L67" s="104"/>
    </row>
    <row r="68" spans="7:12" x14ac:dyDescent="0.25">
      <c r="G68" t="s">
        <v>5725</v>
      </c>
      <c r="H68" t="s">
        <v>5829</v>
      </c>
      <c r="I68" s="104" t="s">
        <v>117</v>
      </c>
      <c r="J68" s="104"/>
      <c r="K68" s="104"/>
      <c r="L68" s="104"/>
    </row>
    <row r="69" spans="7:12" x14ac:dyDescent="0.25">
      <c r="G69" t="s">
        <v>5734</v>
      </c>
      <c r="H69" t="s">
        <v>5830</v>
      </c>
      <c r="I69" s="97" t="s">
        <v>117</v>
      </c>
      <c r="J69" s="97"/>
      <c r="K69" s="97"/>
      <c r="L69" s="97"/>
    </row>
    <row r="70" spans="7:12" x14ac:dyDescent="0.25">
      <c r="G70" t="s">
        <v>5742</v>
      </c>
      <c r="H70" t="s">
        <v>5831</v>
      </c>
      <c r="I70" s="97" t="s">
        <v>117</v>
      </c>
      <c r="J70" s="97" t="s">
        <v>118</v>
      </c>
      <c r="K70" s="97" t="s">
        <v>122</v>
      </c>
      <c r="L70" s="97"/>
    </row>
    <row r="71" spans="7:12" x14ac:dyDescent="0.25">
      <c r="G71" t="s">
        <v>5750</v>
      </c>
      <c r="H71" t="s">
        <v>5832</v>
      </c>
      <c r="I71" s="97" t="s">
        <v>117</v>
      </c>
      <c r="J71" s="97"/>
      <c r="K71" s="97"/>
      <c r="L71" s="97"/>
    </row>
    <row r="72" spans="7:12" x14ac:dyDescent="0.25">
      <c r="G72" t="s">
        <v>5756</v>
      </c>
      <c r="H72" t="s">
        <v>5833</v>
      </c>
      <c r="I72" s="97" t="s">
        <v>117</v>
      </c>
      <c r="J72" s="97"/>
      <c r="K72" s="97"/>
      <c r="L72" s="97"/>
    </row>
    <row r="73" spans="7:12" x14ac:dyDescent="0.25">
      <c r="G73" t="s">
        <v>5761</v>
      </c>
      <c r="H73" t="s">
        <v>5834</v>
      </c>
      <c r="I73" s="97" t="s">
        <v>117</v>
      </c>
      <c r="J73" s="97"/>
      <c r="K73" s="97"/>
      <c r="L73" s="97"/>
    </row>
    <row r="74" spans="7:12" x14ac:dyDescent="0.25">
      <c r="G74" t="s">
        <v>5766</v>
      </c>
      <c r="H74" t="s">
        <v>5835</v>
      </c>
      <c r="I74" s="97" t="s">
        <v>117</v>
      </c>
      <c r="J74" s="97"/>
      <c r="K74" s="97"/>
      <c r="L74" s="97"/>
    </row>
    <row r="75" spans="7:12" x14ac:dyDescent="0.25">
      <c r="G75" t="s">
        <v>5771</v>
      </c>
      <c r="H75" t="s">
        <v>5836</v>
      </c>
      <c r="I75" s="97" t="s">
        <v>117</v>
      </c>
      <c r="J75" s="97"/>
      <c r="K75" s="97"/>
      <c r="L75" s="97"/>
    </row>
    <row r="76" spans="7:12" x14ac:dyDescent="0.25">
      <c r="G76" t="s">
        <v>5776</v>
      </c>
      <c r="H76" t="s">
        <v>5837</v>
      </c>
      <c r="I76" s="97" t="s">
        <v>117</v>
      </c>
      <c r="J76" s="97" t="s">
        <v>118</v>
      </c>
      <c r="K76" s="97"/>
      <c r="L76" s="97"/>
    </row>
    <row r="77" spans="7:12" x14ac:dyDescent="0.25">
      <c r="G77" t="s">
        <v>5780</v>
      </c>
      <c r="H77" t="s">
        <v>5838</v>
      </c>
      <c r="I77" s="97" t="s">
        <v>117</v>
      </c>
      <c r="J77" s="97"/>
      <c r="K77" s="97"/>
      <c r="L77" s="97"/>
    </row>
    <row r="78" spans="7:12" x14ac:dyDescent="0.25">
      <c r="G78" t="s">
        <v>5529</v>
      </c>
      <c r="H78" t="s">
        <v>5839</v>
      </c>
      <c r="I78" s="104" t="s">
        <v>117</v>
      </c>
      <c r="J78" s="104"/>
      <c r="K78" s="104"/>
      <c r="L78" s="104"/>
    </row>
    <row r="79" spans="7:12" x14ac:dyDescent="0.25">
      <c r="G79" t="s">
        <v>5555</v>
      </c>
      <c r="H79" t="s">
        <v>5840</v>
      </c>
      <c r="I79" s="97" t="s">
        <v>117</v>
      </c>
      <c r="J79" s="97"/>
      <c r="K79" s="97"/>
      <c r="L79" s="97"/>
    </row>
    <row r="80" spans="7:12" x14ac:dyDescent="0.25">
      <c r="G80" t="s">
        <v>5578</v>
      </c>
      <c r="H80" t="s">
        <v>5841</v>
      </c>
      <c r="I80" s="97" t="s">
        <v>117</v>
      </c>
      <c r="J80" s="97" t="s">
        <v>118</v>
      </c>
      <c r="K80" s="97"/>
      <c r="L80" s="97"/>
    </row>
    <row r="81" spans="7:12" x14ac:dyDescent="0.25">
      <c r="G81" t="s">
        <v>5598</v>
      </c>
      <c r="H81" t="s">
        <v>5842</v>
      </c>
      <c r="I81" s="97"/>
      <c r="J81" s="97"/>
      <c r="K81" s="97" t="s">
        <v>122</v>
      </c>
      <c r="L81" s="97" t="s">
        <v>176</v>
      </c>
    </row>
    <row r="82" spans="7:12" x14ac:dyDescent="0.25">
      <c r="G82" t="s">
        <v>5617</v>
      </c>
      <c r="H82" t="s">
        <v>5843</v>
      </c>
      <c r="I82" s="97"/>
      <c r="J82" s="97"/>
      <c r="K82" s="97" t="s">
        <v>122</v>
      </c>
      <c r="L82" s="97"/>
    </row>
    <row r="83" spans="7:12" x14ac:dyDescent="0.25">
      <c r="G83" t="s">
        <v>5632</v>
      </c>
      <c r="H83" t="s">
        <v>5844</v>
      </c>
      <c r="I83" s="97"/>
      <c r="J83" s="97"/>
      <c r="K83" s="97" t="s">
        <v>122</v>
      </c>
      <c r="L83" s="97"/>
    </row>
    <row r="84" spans="7:12" x14ac:dyDescent="0.25">
      <c r="G84" t="s">
        <v>5646</v>
      </c>
      <c r="H84" t="s">
        <v>5845</v>
      </c>
      <c r="I84" s="97"/>
      <c r="J84" s="97"/>
      <c r="K84" s="97" t="s">
        <v>122</v>
      </c>
      <c r="L84" s="97"/>
    </row>
    <row r="85" spans="7:12" x14ac:dyDescent="0.25">
      <c r="G85" t="s">
        <v>5658</v>
      </c>
      <c r="H85" t="s">
        <v>5846</v>
      </c>
      <c r="I85" s="97"/>
      <c r="J85" s="97"/>
      <c r="K85" s="97" t="s">
        <v>122</v>
      </c>
      <c r="L85" s="97"/>
    </row>
    <row r="86" spans="7:12" x14ac:dyDescent="0.25">
      <c r="G86" t="s">
        <v>5671</v>
      </c>
      <c r="H86" t="s">
        <v>5847</v>
      </c>
      <c r="I86" s="97" t="s">
        <v>117</v>
      </c>
      <c r="J86" s="97"/>
      <c r="K86" s="97"/>
      <c r="L86" s="97"/>
    </row>
    <row r="87" spans="7:12" x14ac:dyDescent="0.25">
      <c r="G87" t="s">
        <v>5683</v>
      </c>
      <c r="H87" t="s">
        <v>5848</v>
      </c>
      <c r="I87" s="97" t="s">
        <v>117</v>
      </c>
      <c r="J87" s="97"/>
      <c r="K87" s="97"/>
      <c r="L87" s="97"/>
    </row>
    <row r="88" spans="7:12" x14ac:dyDescent="0.25">
      <c r="G88" t="s">
        <v>5695</v>
      </c>
      <c r="H88" t="s">
        <v>5849</v>
      </c>
      <c r="I88" s="97" t="s">
        <v>117</v>
      </c>
      <c r="J88" s="97" t="s">
        <v>118</v>
      </c>
      <c r="K88" s="97"/>
      <c r="L88" s="97"/>
    </row>
    <row r="89" spans="7:12" x14ac:dyDescent="0.25">
      <c r="G89" t="s">
        <v>5706</v>
      </c>
      <c r="H89" t="s">
        <v>5850</v>
      </c>
      <c r="I89" s="104" t="s">
        <v>117</v>
      </c>
      <c r="J89" s="104"/>
      <c r="K89" s="104"/>
      <c r="L89" s="104"/>
    </row>
    <row r="90" spans="7:12" x14ac:dyDescent="0.25">
      <c r="G90" t="s">
        <v>5716</v>
      </c>
      <c r="H90" t="s">
        <v>5851</v>
      </c>
      <c r="I90" s="97"/>
      <c r="J90" s="97"/>
      <c r="K90" s="97" t="s">
        <v>122</v>
      </c>
      <c r="L90" s="97" t="s">
        <v>176</v>
      </c>
    </row>
    <row r="91" spans="7:12" x14ac:dyDescent="0.25">
      <c r="G91" t="s">
        <v>5726</v>
      </c>
      <c r="H91" t="s">
        <v>5852</v>
      </c>
      <c r="I91" s="97"/>
      <c r="J91" s="97"/>
      <c r="K91" s="97"/>
      <c r="L91" s="97" t="s">
        <v>176</v>
      </c>
    </row>
    <row r="92" spans="7:12" x14ac:dyDescent="0.25">
      <c r="G92" t="s">
        <v>5530</v>
      </c>
      <c r="H92" t="s">
        <v>5853</v>
      </c>
      <c r="I92" s="97" t="s">
        <v>117</v>
      </c>
      <c r="J92" s="97"/>
      <c r="K92" s="97"/>
      <c r="L92" s="97"/>
    </row>
    <row r="93" spans="7:12" x14ac:dyDescent="0.25">
      <c r="G93" t="s">
        <v>5556</v>
      </c>
      <c r="H93" t="s">
        <v>5854</v>
      </c>
      <c r="I93" s="97" t="s">
        <v>117</v>
      </c>
      <c r="J93" s="97"/>
      <c r="K93" s="97"/>
      <c r="L93" s="97"/>
    </row>
    <row r="94" spans="7:12" x14ac:dyDescent="0.25">
      <c r="G94" t="s">
        <v>5579</v>
      </c>
      <c r="H94" t="s">
        <v>5855</v>
      </c>
      <c r="I94" s="97" t="s">
        <v>117</v>
      </c>
      <c r="J94" s="97" t="s">
        <v>118</v>
      </c>
      <c r="K94" s="97"/>
      <c r="L94" s="97"/>
    </row>
    <row r="95" spans="7:12" x14ac:dyDescent="0.25">
      <c r="G95" t="s">
        <v>5599</v>
      </c>
      <c r="H95" t="s">
        <v>5856</v>
      </c>
      <c r="I95" s="97" t="s">
        <v>117</v>
      </c>
      <c r="J95" s="97" t="s">
        <v>118</v>
      </c>
      <c r="K95" s="97"/>
      <c r="L95" s="97"/>
    </row>
    <row r="96" spans="7:12" x14ac:dyDescent="0.25">
      <c r="G96" t="s">
        <v>5618</v>
      </c>
      <c r="H96" t="s">
        <v>5857</v>
      </c>
      <c r="I96" s="97" t="s">
        <v>117</v>
      </c>
      <c r="J96" s="97" t="s">
        <v>118</v>
      </c>
      <c r="K96" s="97"/>
      <c r="L96" s="97"/>
    </row>
    <row r="97" spans="7:12" x14ac:dyDescent="0.25">
      <c r="G97" t="s">
        <v>5633</v>
      </c>
      <c r="H97" t="s">
        <v>5858</v>
      </c>
      <c r="I97" s="97" t="s">
        <v>117</v>
      </c>
      <c r="J97" s="97" t="s">
        <v>118</v>
      </c>
      <c r="K97" s="97"/>
      <c r="L97" s="97"/>
    </row>
    <row r="98" spans="7:12" x14ac:dyDescent="0.25">
      <c r="G98" t="s">
        <v>5647</v>
      </c>
      <c r="H98" t="s">
        <v>5859</v>
      </c>
      <c r="I98" s="97" t="s">
        <v>117</v>
      </c>
      <c r="J98" s="97"/>
      <c r="K98" s="97" t="s">
        <v>122</v>
      </c>
      <c r="L98" s="97"/>
    </row>
    <row r="99" spans="7:12" x14ac:dyDescent="0.25">
      <c r="G99" t="s">
        <v>5659</v>
      </c>
      <c r="H99" t="s">
        <v>5860</v>
      </c>
      <c r="I99" s="97"/>
      <c r="J99" s="97"/>
      <c r="K99" s="97"/>
      <c r="L99" s="97" t="s">
        <v>176</v>
      </c>
    </row>
    <row r="100" spans="7:12" x14ac:dyDescent="0.25">
      <c r="G100" t="s">
        <v>5672</v>
      </c>
      <c r="H100" t="s">
        <v>5861</v>
      </c>
      <c r="I100" s="97" t="s">
        <v>117</v>
      </c>
      <c r="J100" s="97" t="s">
        <v>118</v>
      </c>
      <c r="K100" s="97"/>
      <c r="L100" s="97"/>
    </row>
    <row r="101" spans="7:12" x14ac:dyDescent="0.25">
      <c r="G101" t="s">
        <v>5684</v>
      </c>
      <c r="H101" t="s">
        <v>5862</v>
      </c>
      <c r="I101" s="97" t="s">
        <v>117</v>
      </c>
      <c r="J101" s="97"/>
      <c r="K101" s="97"/>
      <c r="L101" s="97"/>
    </row>
    <row r="102" spans="7:12" x14ac:dyDescent="0.25">
      <c r="G102" t="s">
        <v>5696</v>
      </c>
      <c r="H102" t="s">
        <v>5863</v>
      </c>
      <c r="I102" s="97" t="s">
        <v>117</v>
      </c>
      <c r="J102" s="97"/>
      <c r="K102" s="97"/>
      <c r="L102" s="97"/>
    </row>
    <row r="103" spans="7:12" x14ac:dyDescent="0.25">
      <c r="G103" t="s">
        <v>5707</v>
      </c>
      <c r="H103" t="s">
        <v>5864</v>
      </c>
      <c r="I103" s="97" t="s">
        <v>117</v>
      </c>
      <c r="J103" s="97"/>
      <c r="K103" s="97"/>
      <c r="L103" s="97"/>
    </row>
    <row r="104" spans="7:12" x14ac:dyDescent="0.25">
      <c r="G104" t="s">
        <v>5717</v>
      </c>
      <c r="H104" t="s">
        <v>5865</v>
      </c>
      <c r="I104" s="97" t="s">
        <v>117</v>
      </c>
      <c r="J104" s="97"/>
      <c r="K104" s="97"/>
      <c r="L104" s="97"/>
    </row>
    <row r="105" spans="7:12" x14ac:dyDescent="0.25">
      <c r="G105" t="s">
        <v>5727</v>
      </c>
      <c r="H105" t="s">
        <v>5866</v>
      </c>
      <c r="I105" s="97" t="s">
        <v>117</v>
      </c>
      <c r="J105" s="97"/>
      <c r="K105" s="97"/>
      <c r="L105" s="97"/>
    </row>
    <row r="106" spans="7:12" x14ac:dyDescent="0.25">
      <c r="G106" t="s">
        <v>5735</v>
      </c>
      <c r="H106" t="s">
        <v>5867</v>
      </c>
      <c r="I106" s="104"/>
      <c r="J106" s="104"/>
      <c r="K106" s="104"/>
      <c r="L106" s="104" t="s">
        <v>176</v>
      </c>
    </row>
    <row r="107" spans="7:12" x14ac:dyDescent="0.25">
      <c r="G107" t="s">
        <v>5743</v>
      </c>
      <c r="H107" t="s">
        <v>5868</v>
      </c>
      <c r="I107" s="104"/>
      <c r="J107" s="104"/>
      <c r="K107" s="104"/>
      <c r="L107" s="104" t="s">
        <v>176</v>
      </c>
    </row>
    <row r="108" spans="7:12" x14ac:dyDescent="0.25">
      <c r="G108" t="s">
        <v>5751</v>
      </c>
      <c r="H108" t="s">
        <v>5869</v>
      </c>
      <c r="I108" s="97" t="s">
        <v>117</v>
      </c>
      <c r="J108" s="97"/>
      <c r="K108" s="97"/>
      <c r="L108" s="97"/>
    </row>
    <row r="109" spans="7:12" x14ac:dyDescent="0.25">
      <c r="G109" t="s">
        <v>5757</v>
      </c>
      <c r="H109" t="s">
        <v>5870</v>
      </c>
      <c r="I109" s="97" t="s">
        <v>117</v>
      </c>
      <c r="J109" s="97"/>
      <c r="K109" s="97"/>
      <c r="L109" s="97"/>
    </row>
    <row r="110" spans="7:12" x14ac:dyDescent="0.25">
      <c r="G110" t="s">
        <v>5762</v>
      </c>
      <c r="H110" t="s">
        <v>5871</v>
      </c>
      <c r="I110" s="97" t="s">
        <v>117</v>
      </c>
      <c r="J110" s="97"/>
      <c r="K110" s="97"/>
      <c r="L110" s="97"/>
    </row>
    <row r="111" spans="7:12" x14ac:dyDescent="0.25">
      <c r="G111" t="s">
        <v>5767</v>
      </c>
      <c r="H111" t="s">
        <v>5872</v>
      </c>
      <c r="I111" s="104" t="s">
        <v>117</v>
      </c>
      <c r="J111" s="104" t="s">
        <v>118</v>
      </c>
      <c r="K111" s="104"/>
      <c r="L111" s="104"/>
    </row>
    <row r="112" spans="7:12" x14ac:dyDescent="0.25">
      <c r="G112" t="s">
        <v>5772</v>
      </c>
      <c r="H112" t="s">
        <v>5873</v>
      </c>
      <c r="I112" s="104" t="s">
        <v>117</v>
      </c>
      <c r="J112" s="104"/>
      <c r="K112" s="104"/>
      <c r="L112" s="104"/>
    </row>
    <row r="113" spans="7:12" x14ac:dyDescent="0.25">
      <c r="G113" t="s">
        <v>5777</v>
      </c>
      <c r="H113" t="s">
        <v>5874</v>
      </c>
      <c r="I113" s="97" t="s">
        <v>117</v>
      </c>
      <c r="J113" s="97"/>
      <c r="K113" s="97"/>
      <c r="L113" s="97"/>
    </row>
    <row r="114" spans="7:12" x14ac:dyDescent="0.25">
      <c r="G114" t="s">
        <v>5781</v>
      </c>
      <c r="H114" t="s">
        <v>5875</v>
      </c>
      <c r="I114" s="104" t="s">
        <v>117</v>
      </c>
      <c r="J114" s="104"/>
      <c r="K114" s="104"/>
      <c r="L114" s="104"/>
    </row>
    <row r="115" spans="7:12" x14ac:dyDescent="0.25">
      <c r="G115" t="s">
        <v>5782</v>
      </c>
      <c r="H115" t="s">
        <v>5876</v>
      </c>
      <c r="I115" s="104" t="s">
        <v>117</v>
      </c>
      <c r="J115" s="104"/>
      <c r="K115" s="104"/>
      <c r="L115" s="104"/>
    </row>
    <row r="116" spans="7:12" x14ac:dyDescent="0.25">
      <c r="G116" t="s">
        <v>5531</v>
      </c>
      <c r="H116" t="s">
        <v>5877</v>
      </c>
      <c r="I116" s="97" t="s">
        <v>117</v>
      </c>
      <c r="J116" s="97"/>
      <c r="K116" s="97"/>
      <c r="L116" s="97"/>
    </row>
    <row r="117" spans="7:12" x14ac:dyDescent="0.25">
      <c r="G117" t="s">
        <v>5557</v>
      </c>
      <c r="H117" t="s">
        <v>5878</v>
      </c>
      <c r="I117" s="97" t="s">
        <v>117</v>
      </c>
      <c r="J117" s="97"/>
      <c r="K117" s="97"/>
      <c r="L117" s="97"/>
    </row>
    <row r="118" spans="7:12" x14ac:dyDescent="0.25">
      <c r="G118" t="s">
        <v>5580</v>
      </c>
      <c r="H118" t="s">
        <v>5879</v>
      </c>
      <c r="I118" s="97" t="s">
        <v>117</v>
      </c>
      <c r="J118" s="97"/>
      <c r="K118" s="97"/>
      <c r="L118" s="97"/>
    </row>
    <row r="119" spans="7:12" x14ac:dyDescent="0.25">
      <c r="G119" t="s">
        <v>5600</v>
      </c>
      <c r="H119" t="s">
        <v>5880</v>
      </c>
      <c r="I119" s="97" t="s">
        <v>117</v>
      </c>
      <c r="J119" s="97"/>
      <c r="K119" s="97"/>
      <c r="L119" s="97"/>
    </row>
    <row r="120" spans="7:12" x14ac:dyDescent="0.25">
      <c r="G120" t="s">
        <v>5619</v>
      </c>
      <c r="H120" t="s">
        <v>5881</v>
      </c>
      <c r="I120" s="97" t="s">
        <v>117</v>
      </c>
      <c r="J120" s="97" t="s">
        <v>118</v>
      </c>
      <c r="K120" s="97"/>
      <c r="L120" s="97"/>
    </row>
    <row r="121" spans="7:12" x14ac:dyDescent="0.25">
      <c r="G121" t="s">
        <v>5634</v>
      </c>
      <c r="H121" t="s">
        <v>5882</v>
      </c>
      <c r="I121" s="97" t="s">
        <v>117</v>
      </c>
      <c r="J121" s="97" t="s">
        <v>118</v>
      </c>
      <c r="K121" s="97"/>
      <c r="L121" s="97"/>
    </row>
    <row r="122" spans="7:12" x14ac:dyDescent="0.25">
      <c r="G122" t="s">
        <v>5648</v>
      </c>
      <c r="H122" t="s">
        <v>5883</v>
      </c>
      <c r="I122" s="97" t="s">
        <v>117</v>
      </c>
      <c r="J122" s="97"/>
      <c r="K122" s="97"/>
      <c r="L122" s="97"/>
    </row>
    <row r="123" spans="7:12" x14ac:dyDescent="0.25">
      <c r="G123" t="s">
        <v>5660</v>
      </c>
      <c r="H123" t="s">
        <v>5884</v>
      </c>
      <c r="I123" s="97" t="s">
        <v>117</v>
      </c>
      <c r="J123" s="97"/>
      <c r="K123" s="97"/>
      <c r="L123" s="97"/>
    </row>
    <row r="124" spans="7:12" x14ac:dyDescent="0.25">
      <c r="G124" t="s">
        <v>5673</v>
      </c>
      <c r="H124" t="s">
        <v>5885</v>
      </c>
      <c r="I124" s="97" t="s">
        <v>117</v>
      </c>
      <c r="J124" s="97"/>
      <c r="K124" s="97"/>
      <c r="L124" s="97"/>
    </row>
    <row r="125" spans="7:12" x14ac:dyDescent="0.25">
      <c r="G125" t="s">
        <v>5685</v>
      </c>
      <c r="H125" t="s">
        <v>5886</v>
      </c>
      <c r="I125" s="97" t="s">
        <v>117</v>
      </c>
      <c r="J125" s="97"/>
      <c r="K125" s="97"/>
      <c r="L125" s="97"/>
    </row>
    <row r="126" spans="7:12" x14ac:dyDescent="0.25">
      <c r="G126" t="s">
        <v>5697</v>
      </c>
      <c r="H126" t="s">
        <v>5887</v>
      </c>
      <c r="I126" s="97" t="s">
        <v>117</v>
      </c>
      <c r="J126" s="97"/>
      <c r="K126" s="97"/>
      <c r="L126" s="97"/>
    </row>
    <row r="127" spans="7:12" x14ac:dyDescent="0.25">
      <c r="G127" t="s">
        <v>5708</v>
      </c>
      <c r="H127" t="s">
        <v>5888</v>
      </c>
      <c r="I127" s="97" t="s">
        <v>117</v>
      </c>
      <c r="J127" s="97"/>
      <c r="K127" s="97"/>
      <c r="L127" s="97"/>
    </row>
    <row r="128" spans="7:12" x14ac:dyDescent="0.25">
      <c r="G128" t="s">
        <v>5718</v>
      </c>
      <c r="H128" t="s">
        <v>5889</v>
      </c>
      <c r="I128" s="97" t="s">
        <v>117</v>
      </c>
      <c r="J128" s="97"/>
      <c r="K128" s="97"/>
      <c r="L128" s="97"/>
    </row>
    <row r="129" spans="7:12" x14ac:dyDescent="0.25">
      <c r="G129" t="s">
        <v>5728</v>
      </c>
      <c r="H129" t="s">
        <v>5890</v>
      </c>
      <c r="I129" s="97" t="s">
        <v>117</v>
      </c>
      <c r="J129" s="97"/>
      <c r="K129" s="97"/>
      <c r="L129" s="97"/>
    </row>
    <row r="130" spans="7:12" x14ac:dyDescent="0.25">
      <c r="G130" t="s">
        <v>5736</v>
      </c>
      <c r="H130" t="s">
        <v>5891</v>
      </c>
      <c r="I130" s="97" t="s">
        <v>117</v>
      </c>
      <c r="J130" s="97"/>
      <c r="K130" s="97"/>
      <c r="L130" s="97"/>
    </row>
    <row r="131" spans="7:12" x14ac:dyDescent="0.25">
      <c r="G131" t="s">
        <v>5744</v>
      </c>
      <c r="H131" t="s">
        <v>5892</v>
      </c>
      <c r="I131" s="97" t="s">
        <v>117</v>
      </c>
      <c r="J131" s="97"/>
      <c r="K131" s="97"/>
      <c r="L131" s="97"/>
    </row>
    <row r="132" spans="7:12" x14ac:dyDescent="0.25">
      <c r="G132" t="s">
        <v>5752</v>
      </c>
      <c r="H132" t="s">
        <v>5893</v>
      </c>
      <c r="I132" s="97" t="s">
        <v>117</v>
      </c>
      <c r="J132" s="97"/>
      <c r="K132" s="97"/>
      <c r="L132" s="97"/>
    </row>
    <row r="133" spans="7:12" x14ac:dyDescent="0.25">
      <c r="G133" t="s">
        <v>5532</v>
      </c>
      <c r="H133" t="s">
        <v>5894</v>
      </c>
      <c r="I133" s="97" t="s">
        <v>117</v>
      </c>
      <c r="J133" s="97"/>
      <c r="K133" s="97"/>
      <c r="L133" s="97"/>
    </row>
    <row r="134" spans="7:12" x14ac:dyDescent="0.25">
      <c r="G134" t="s">
        <v>5558</v>
      </c>
      <c r="H134" t="s">
        <v>5895</v>
      </c>
      <c r="I134" s="97" t="s">
        <v>117</v>
      </c>
      <c r="J134" s="97"/>
      <c r="K134" s="97"/>
      <c r="L134" s="97"/>
    </row>
    <row r="135" spans="7:12" x14ac:dyDescent="0.25">
      <c r="G135" t="s">
        <v>5581</v>
      </c>
      <c r="H135" t="s">
        <v>5896</v>
      </c>
      <c r="I135" s="97" t="s">
        <v>117</v>
      </c>
      <c r="J135" s="97"/>
      <c r="K135" s="97"/>
      <c r="L135" s="97"/>
    </row>
    <row r="136" spans="7:12" x14ac:dyDescent="0.25">
      <c r="G136" t="s">
        <v>5601</v>
      </c>
      <c r="H136" t="s">
        <v>5897</v>
      </c>
      <c r="I136" s="97" t="s">
        <v>117</v>
      </c>
      <c r="J136" s="97"/>
      <c r="K136" s="97"/>
      <c r="L136" s="97"/>
    </row>
    <row r="137" spans="7:12" x14ac:dyDescent="0.25">
      <c r="G137" t="s">
        <v>84</v>
      </c>
      <c r="H137" t="s">
        <v>5898</v>
      </c>
      <c r="I137" s="97" t="s">
        <v>117</v>
      </c>
      <c r="J137" s="97"/>
      <c r="K137" s="97"/>
      <c r="L137" s="97"/>
    </row>
    <row r="138" spans="7:12" x14ac:dyDescent="0.25">
      <c r="G138" t="s">
        <v>5635</v>
      </c>
      <c r="H138" t="s">
        <v>5899</v>
      </c>
      <c r="I138" s="97" t="s">
        <v>117</v>
      </c>
      <c r="J138" s="97"/>
      <c r="K138" s="97"/>
      <c r="L138" s="97"/>
    </row>
    <row r="139" spans="7:12" x14ac:dyDescent="0.25">
      <c r="G139" t="s">
        <v>5649</v>
      </c>
      <c r="H139" t="s">
        <v>5900</v>
      </c>
      <c r="I139" s="97" t="s">
        <v>117</v>
      </c>
      <c r="J139" s="97"/>
      <c r="K139" s="97"/>
      <c r="L139" s="97"/>
    </row>
    <row r="140" spans="7:12" x14ac:dyDescent="0.25">
      <c r="G140" t="s">
        <v>5661</v>
      </c>
      <c r="H140" t="s">
        <v>5901</v>
      </c>
      <c r="I140" s="97" t="s">
        <v>117</v>
      </c>
      <c r="J140" s="97"/>
      <c r="K140" s="97"/>
      <c r="L140" s="97"/>
    </row>
    <row r="141" spans="7:12" x14ac:dyDescent="0.25">
      <c r="G141" t="s">
        <v>5674</v>
      </c>
      <c r="H141" t="s">
        <v>5902</v>
      </c>
      <c r="I141" s="97" t="s">
        <v>117</v>
      </c>
      <c r="J141" s="97"/>
      <c r="K141" s="97"/>
      <c r="L141" s="97"/>
    </row>
    <row r="142" spans="7:12" x14ac:dyDescent="0.25">
      <c r="G142" t="s">
        <v>5686</v>
      </c>
      <c r="H142" t="s">
        <v>5903</v>
      </c>
      <c r="I142" s="97" t="s">
        <v>117</v>
      </c>
      <c r="J142" s="97"/>
      <c r="K142" s="97"/>
      <c r="L142" s="97"/>
    </row>
    <row r="143" spans="7:12" x14ac:dyDescent="0.25">
      <c r="G143" t="s">
        <v>5698</v>
      </c>
      <c r="H143" t="s">
        <v>5904</v>
      </c>
      <c r="I143" s="97" t="s">
        <v>117</v>
      </c>
      <c r="J143" s="97"/>
      <c r="K143" s="97"/>
      <c r="L143" s="97"/>
    </row>
    <row r="144" spans="7:12" x14ac:dyDescent="0.25">
      <c r="G144" t="s">
        <v>5709</v>
      </c>
      <c r="H144" t="s">
        <v>5905</v>
      </c>
      <c r="I144" s="97" t="s">
        <v>117</v>
      </c>
      <c r="J144" s="97"/>
      <c r="K144" s="97"/>
      <c r="L144" s="97"/>
    </row>
    <row r="145" spans="7:12" x14ac:dyDescent="0.25">
      <c r="G145" t="s">
        <v>5719</v>
      </c>
      <c r="H145" t="s">
        <v>5906</v>
      </c>
      <c r="I145" s="104" t="s">
        <v>117</v>
      </c>
      <c r="J145" s="104"/>
      <c r="K145" s="104"/>
      <c r="L145" s="104"/>
    </row>
    <row r="146" spans="7:12" x14ac:dyDescent="0.25">
      <c r="G146" t="s">
        <v>5729</v>
      </c>
      <c r="H146" t="s">
        <v>5907</v>
      </c>
      <c r="I146" s="97" t="s">
        <v>117</v>
      </c>
      <c r="J146" s="97"/>
      <c r="K146" s="97"/>
      <c r="L146" s="97"/>
    </row>
    <row r="147" spans="7:12" x14ac:dyDescent="0.25">
      <c r="G147" t="s">
        <v>5737</v>
      </c>
      <c r="H147" t="s">
        <v>5908</v>
      </c>
      <c r="I147" s="97" t="s">
        <v>117</v>
      </c>
      <c r="J147" s="97"/>
      <c r="K147" s="97"/>
      <c r="L147" s="97"/>
    </row>
    <row r="148" spans="7:12" x14ac:dyDescent="0.25">
      <c r="G148" t="s">
        <v>5745</v>
      </c>
      <c r="H148" t="s">
        <v>5909</v>
      </c>
      <c r="I148" s="97" t="s">
        <v>117</v>
      </c>
      <c r="J148" s="97"/>
      <c r="K148" s="97"/>
      <c r="L148" s="97"/>
    </row>
    <row r="149" spans="7:12" x14ac:dyDescent="0.25">
      <c r="G149" t="s">
        <v>5533</v>
      </c>
      <c r="H149" t="s">
        <v>5910</v>
      </c>
      <c r="I149" s="97" t="s">
        <v>117</v>
      </c>
      <c r="J149" s="97" t="s">
        <v>118</v>
      </c>
      <c r="K149" s="97"/>
      <c r="L149" s="97"/>
    </row>
    <row r="150" spans="7:12" x14ac:dyDescent="0.25">
      <c r="G150" t="s">
        <v>5559</v>
      </c>
      <c r="H150" t="s">
        <v>5911</v>
      </c>
      <c r="I150" s="97" t="s">
        <v>117</v>
      </c>
      <c r="J150" s="97" t="s">
        <v>118</v>
      </c>
      <c r="K150" s="97"/>
      <c r="L150" s="97"/>
    </row>
    <row r="151" spans="7:12" x14ac:dyDescent="0.25">
      <c r="G151" t="s">
        <v>5582</v>
      </c>
      <c r="H151" t="s">
        <v>5912</v>
      </c>
      <c r="I151" s="97" t="s">
        <v>117</v>
      </c>
      <c r="J151" s="97"/>
      <c r="K151" s="97"/>
      <c r="L151" s="97"/>
    </row>
    <row r="152" spans="7:12" x14ac:dyDescent="0.25">
      <c r="G152" t="s">
        <v>5602</v>
      </c>
      <c r="H152" t="s">
        <v>5913</v>
      </c>
      <c r="I152" s="97" t="s">
        <v>117</v>
      </c>
      <c r="J152" s="97" t="s">
        <v>118</v>
      </c>
      <c r="K152" s="97"/>
      <c r="L152" s="97"/>
    </row>
    <row r="153" spans="7:12" x14ac:dyDescent="0.25">
      <c r="G153" t="s">
        <v>5620</v>
      </c>
      <c r="H153" t="s">
        <v>5914</v>
      </c>
      <c r="I153" s="97" t="s">
        <v>117</v>
      </c>
      <c r="J153" s="97"/>
      <c r="K153" s="97"/>
      <c r="L153" s="97"/>
    </row>
    <row r="154" spans="7:12" x14ac:dyDescent="0.25">
      <c r="G154" t="s">
        <v>5534</v>
      </c>
      <c r="H154" t="s">
        <v>5915</v>
      </c>
      <c r="I154" s="97" t="s">
        <v>117</v>
      </c>
      <c r="J154" s="97"/>
      <c r="K154" s="97"/>
      <c r="L154" s="97"/>
    </row>
    <row r="155" spans="7:12" x14ac:dyDescent="0.25">
      <c r="G155" t="s">
        <v>5560</v>
      </c>
      <c r="H155" t="s">
        <v>5916</v>
      </c>
      <c r="I155" s="97" t="s">
        <v>117</v>
      </c>
      <c r="J155" s="97"/>
      <c r="K155" s="97"/>
      <c r="L155" s="97"/>
    </row>
    <row r="156" spans="7:12" x14ac:dyDescent="0.25">
      <c r="G156" t="s">
        <v>5583</v>
      </c>
      <c r="H156" t="s">
        <v>5917</v>
      </c>
      <c r="I156" s="104" t="s">
        <v>117</v>
      </c>
      <c r="J156" s="104" t="s">
        <v>118</v>
      </c>
      <c r="K156" s="104" t="s">
        <v>122</v>
      </c>
      <c r="L156" s="104"/>
    </row>
    <row r="157" spans="7:12" x14ac:dyDescent="0.25">
      <c r="G157" t="s">
        <v>5603</v>
      </c>
      <c r="H157" t="s">
        <v>5918</v>
      </c>
      <c r="I157" s="97" t="s">
        <v>117</v>
      </c>
      <c r="J157" s="97" t="s">
        <v>118</v>
      </c>
      <c r="K157" s="97" t="s">
        <v>122</v>
      </c>
      <c r="L157" s="97"/>
    </row>
    <row r="158" spans="7:12" x14ac:dyDescent="0.25">
      <c r="G158" t="s">
        <v>5621</v>
      </c>
      <c r="H158" t="s">
        <v>5919</v>
      </c>
      <c r="I158" s="97" t="s">
        <v>117</v>
      </c>
      <c r="J158" s="97"/>
      <c r="K158" s="97"/>
      <c r="L158" s="97"/>
    </row>
    <row r="159" spans="7:12" x14ac:dyDescent="0.25">
      <c r="G159" t="s">
        <v>5636</v>
      </c>
      <c r="H159" t="s">
        <v>5920</v>
      </c>
      <c r="I159" s="97" t="s">
        <v>117</v>
      </c>
      <c r="J159" s="97"/>
      <c r="K159" s="97"/>
      <c r="L159" s="97"/>
    </row>
    <row r="160" spans="7:12" x14ac:dyDescent="0.25">
      <c r="G160" t="s">
        <v>5650</v>
      </c>
      <c r="H160" t="s">
        <v>5921</v>
      </c>
      <c r="I160" s="97" t="s">
        <v>117</v>
      </c>
      <c r="J160" s="97" t="s">
        <v>118</v>
      </c>
      <c r="K160" s="97" t="s">
        <v>122</v>
      </c>
      <c r="L160" s="97"/>
    </row>
    <row r="161" spans="7:12" x14ac:dyDescent="0.25">
      <c r="G161" t="s">
        <v>5662</v>
      </c>
      <c r="H161" t="s">
        <v>5922</v>
      </c>
      <c r="I161" s="97" t="s">
        <v>117</v>
      </c>
      <c r="J161" s="97"/>
      <c r="K161" s="97" t="s">
        <v>122</v>
      </c>
      <c r="L161" s="97"/>
    </row>
    <row r="162" spans="7:12" x14ac:dyDescent="0.25">
      <c r="G162" t="s">
        <v>5675</v>
      </c>
      <c r="H162" t="s">
        <v>5923</v>
      </c>
      <c r="I162" s="97" t="s">
        <v>117</v>
      </c>
      <c r="J162" s="97" t="s">
        <v>118</v>
      </c>
      <c r="K162" s="97" t="s">
        <v>122</v>
      </c>
      <c r="L162" s="97"/>
    </row>
    <row r="163" spans="7:12" x14ac:dyDescent="0.25">
      <c r="G163" t="s">
        <v>5687</v>
      </c>
      <c r="H163" t="s">
        <v>5924</v>
      </c>
      <c r="I163" s="97" t="s">
        <v>117</v>
      </c>
      <c r="J163" s="97" t="s">
        <v>118</v>
      </c>
      <c r="K163" s="97" t="s">
        <v>122</v>
      </c>
      <c r="L163" s="97"/>
    </row>
    <row r="164" spans="7:12" x14ac:dyDescent="0.25">
      <c r="G164" t="s">
        <v>5699</v>
      </c>
      <c r="H164" t="s">
        <v>5925</v>
      </c>
      <c r="I164" s="97" t="s">
        <v>117</v>
      </c>
      <c r="J164" s="97" t="s">
        <v>118</v>
      </c>
      <c r="K164" s="97" t="s">
        <v>122</v>
      </c>
      <c r="L164" s="97"/>
    </row>
    <row r="165" spans="7:12" x14ac:dyDescent="0.25">
      <c r="G165" t="s">
        <v>5710</v>
      </c>
      <c r="H165" t="s">
        <v>5926</v>
      </c>
      <c r="I165" s="97" t="s">
        <v>117</v>
      </c>
      <c r="J165" s="97" t="s">
        <v>118</v>
      </c>
      <c r="K165" s="97" t="s">
        <v>122</v>
      </c>
      <c r="L165" s="97"/>
    </row>
    <row r="166" spans="7:12" x14ac:dyDescent="0.25">
      <c r="G166" t="s">
        <v>5720</v>
      </c>
      <c r="H166" t="s">
        <v>5927</v>
      </c>
      <c r="I166" s="97" t="s">
        <v>117</v>
      </c>
      <c r="J166" s="97" t="s">
        <v>118</v>
      </c>
      <c r="K166" s="97" t="s">
        <v>122</v>
      </c>
      <c r="L166" s="97"/>
    </row>
    <row r="167" spans="7:12" x14ac:dyDescent="0.25">
      <c r="G167" t="s">
        <v>5730</v>
      </c>
      <c r="H167" t="s">
        <v>5928</v>
      </c>
      <c r="I167" s="97" t="s">
        <v>117</v>
      </c>
      <c r="J167" s="97"/>
      <c r="K167" s="97"/>
      <c r="L167" s="97"/>
    </row>
    <row r="168" spans="7:12" x14ac:dyDescent="0.25">
      <c r="G168" t="s">
        <v>5738</v>
      </c>
      <c r="H168" t="s">
        <v>5929</v>
      </c>
      <c r="I168" s="97" t="s">
        <v>117</v>
      </c>
      <c r="J168" s="97"/>
      <c r="K168" s="97"/>
      <c r="L168" s="97"/>
    </row>
    <row r="169" spans="7:12" x14ac:dyDescent="0.25">
      <c r="G169" t="s">
        <v>5746</v>
      </c>
      <c r="H169" t="s">
        <v>5930</v>
      </c>
      <c r="I169" s="97" t="s">
        <v>117</v>
      </c>
      <c r="J169" s="97"/>
      <c r="K169" s="97"/>
      <c r="L169" s="97"/>
    </row>
    <row r="170" spans="7:12" x14ac:dyDescent="0.25">
      <c r="G170" t="s">
        <v>5535</v>
      </c>
      <c r="H170" t="s">
        <v>5931</v>
      </c>
      <c r="I170" s="97" t="s">
        <v>117</v>
      </c>
      <c r="J170" s="97"/>
      <c r="K170" s="97" t="s">
        <v>122</v>
      </c>
      <c r="L170" s="97"/>
    </row>
    <row r="171" spans="7:12" x14ac:dyDescent="0.25">
      <c r="G171" t="s">
        <v>5561</v>
      </c>
      <c r="H171" t="s">
        <v>5932</v>
      </c>
      <c r="I171" s="97" t="s">
        <v>117</v>
      </c>
      <c r="J171" s="97"/>
      <c r="K171" s="97"/>
      <c r="L171" s="97"/>
    </row>
    <row r="172" spans="7:12" x14ac:dyDescent="0.25">
      <c r="G172" t="s">
        <v>5584</v>
      </c>
      <c r="H172" t="s">
        <v>5933</v>
      </c>
      <c r="I172" s="97" t="s">
        <v>117</v>
      </c>
      <c r="J172" s="97"/>
      <c r="K172" s="97"/>
      <c r="L172" s="97"/>
    </row>
    <row r="173" spans="7:12" x14ac:dyDescent="0.25">
      <c r="G173" t="s">
        <v>5604</v>
      </c>
      <c r="H173" t="s">
        <v>5934</v>
      </c>
      <c r="I173" s="97" t="s">
        <v>117</v>
      </c>
      <c r="J173" s="97"/>
      <c r="K173" s="97"/>
      <c r="L173" s="97"/>
    </row>
    <row r="174" spans="7:12" x14ac:dyDescent="0.25">
      <c r="G174" t="s">
        <v>5622</v>
      </c>
      <c r="H174" t="s">
        <v>5935</v>
      </c>
      <c r="I174" s="97" t="s">
        <v>117</v>
      </c>
      <c r="J174" s="97"/>
      <c r="K174" s="97"/>
      <c r="L174" s="97"/>
    </row>
    <row r="175" spans="7:12" x14ac:dyDescent="0.25">
      <c r="G175" t="s">
        <v>5637</v>
      </c>
      <c r="H175" t="s">
        <v>5936</v>
      </c>
      <c r="I175" s="97" t="s">
        <v>117</v>
      </c>
      <c r="J175" s="97"/>
      <c r="K175" s="97"/>
      <c r="L175" s="97"/>
    </row>
    <row r="176" spans="7:12" x14ac:dyDescent="0.25">
      <c r="G176" t="s">
        <v>5651</v>
      </c>
      <c r="H176" t="s">
        <v>5937</v>
      </c>
      <c r="I176" s="97" t="s">
        <v>117</v>
      </c>
      <c r="J176" s="97"/>
      <c r="K176" s="97"/>
      <c r="L176" s="97"/>
    </row>
    <row r="177" spans="7:12" x14ac:dyDescent="0.25">
      <c r="G177" t="s">
        <v>5663</v>
      </c>
      <c r="H177" t="s">
        <v>5938</v>
      </c>
      <c r="I177" s="97" t="s">
        <v>117</v>
      </c>
      <c r="J177" s="97"/>
      <c r="K177" s="97"/>
      <c r="L177" s="97"/>
    </row>
    <row r="178" spans="7:12" x14ac:dyDescent="0.25">
      <c r="G178" t="s">
        <v>5676</v>
      </c>
      <c r="H178" t="s">
        <v>5939</v>
      </c>
      <c r="I178" s="97" t="s">
        <v>117</v>
      </c>
      <c r="J178" s="97"/>
      <c r="K178" s="97"/>
      <c r="L178" s="97"/>
    </row>
    <row r="179" spans="7:12" x14ac:dyDescent="0.25">
      <c r="G179" t="s">
        <v>5688</v>
      </c>
      <c r="H179" t="s">
        <v>5940</v>
      </c>
      <c r="I179" s="97" t="s">
        <v>117</v>
      </c>
      <c r="J179" s="97"/>
      <c r="K179" s="97"/>
      <c r="L179" s="97"/>
    </row>
    <row r="180" spans="7:12" x14ac:dyDescent="0.25">
      <c r="G180" t="s">
        <v>5536</v>
      </c>
      <c r="H180" t="s">
        <v>5941</v>
      </c>
      <c r="I180" s="97" t="s">
        <v>117</v>
      </c>
      <c r="J180" s="97" t="s">
        <v>118</v>
      </c>
      <c r="K180" s="97"/>
      <c r="L180" s="97"/>
    </row>
    <row r="181" spans="7:12" x14ac:dyDescent="0.25">
      <c r="G181" t="s">
        <v>5562</v>
      </c>
      <c r="H181" t="s">
        <v>5942</v>
      </c>
      <c r="I181" s="97" t="s">
        <v>117</v>
      </c>
      <c r="J181" s="97" t="s">
        <v>118</v>
      </c>
      <c r="K181" s="97"/>
      <c r="L181" s="97"/>
    </row>
    <row r="182" spans="7:12" x14ac:dyDescent="0.25">
      <c r="G182" t="s">
        <v>5585</v>
      </c>
      <c r="H182" t="s">
        <v>5943</v>
      </c>
      <c r="I182" s="97" t="s">
        <v>117</v>
      </c>
      <c r="J182" s="97" t="s">
        <v>118</v>
      </c>
      <c r="K182" s="97"/>
      <c r="L182" s="97"/>
    </row>
    <row r="183" spans="7:12" x14ac:dyDescent="0.25">
      <c r="G183" t="s">
        <v>5605</v>
      </c>
      <c r="H183" t="s">
        <v>5944</v>
      </c>
      <c r="I183" s="104" t="s">
        <v>117</v>
      </c>
      <c r="J183" s="104"/>
      <c r="K183" s="104"/>
      <c r="L183" s="104"/>
    </row>
    <row r="184" spans="7:12" x14ac:dyDescent="0.25">
      <c r="G184" t="s">
        <v>5623</v>
      </c>
      <c r="H184" t="s">
        <v>5945</v>
      </c>
      <c r="I184" s="97" t="s">
        <v>117</v>
      </c>
      <c r="J184" s="97" t="s">
        <v>118</v>
      </c>
      <c r="K184" s="97"/>
      <c r="L184" s="97"/>
    </row>
    <row r="185" spans="7:12" x14ac:dyDescent="0.25">
      <c r="G185" t="s">
        <v>5638</v>
      </c>
      <c r="H185" t="s">
        <v>5946</v>
      </c>
      <c r="I185" s="97" t="s">
        <v>117</v>
      </c>
      <c r="J185" s="97" t="s">
        <v>118</v>
      </c>
      <c r="K185" s="97"/>
      <c r="L185" s="97"/>
    </row>
    <row r="186" spans="7:12" x14ac:dyDescent="0.25">
      <c r="G186" t="s">
        <v>5652</v>
      </c>
      <c r="H186" t="s">
        <v>5947</v>
      </c>
      <c r="I186" s="97" t="s">
        <v>117</v>
      </c>
      <c r="J186" s="97" t="s">
        <v>118</v>
      </c>
      <c r="K186" s="97"/>
      <c r="L186" s="97"/>
    </row>
    <row r="187" spans="7:12" x14ac:dyDescent="0.25">
      <c r="G187" t="s">
        <v>5664</v>
      </c>
      <c r="H187" t="s">
        <v>5948</v>
      </c>
      <c r="I187" s="97" t="s">
        <v>117</v>
      </c>
      <c r="J187" s="97" t="s">
        <v>118</v>
      </c>
      <c r="K187" s="97"/>
      <c r="L187" s="97"/>
    </row>
    <row r="188" spans="7:12" x14ac:dyDescent="0.25">
      <c r="G188" t="s">
        <v>5537</v>
      </c>
      <c r="H188" t="s">
        <v>5949</v>
      </c>
      <c r="I188" s="89" t="s">
        <v>117</v>
      </c>
      <c r="J188" s="97" t="s">
        <v>118</v>
      </c>
      <c r="K188" s="121"/>
      <c r="L188" s="121"/>
    </row>
    <row r="189" spans="7:12" x14ac:dyDescent="0.25">
      <c r="G189" t="s">
        <v>5538</v>
      </c>
      <c r="H189" t="s">
        <v>5950</v>
      </c>
      <c r="I189" s="104" t="s">
        <v>117</v>
      </c>
      <c r="J189" s="121"/>
      <c r="K189" s="121"/>
      <c r="L189" s="121"/>
    </row>
    <row r="190" spans="7:12" x14ac:dyDescent="0.25">
      <c r="G190" t="s">
        <v>5563</v>
      </c>
      <c r="H190" t="s">
        <v>5951</v>
      </c>
      <c r="I190" s="97" t="s">
        <v>117</v>
      </c>
      <c r="J190" s="104" t="s">
        <v>118</v>
      </c>
      <c r="K190" s="121"/>
      <c r="L190" s="121"/>
    </row>
    <row r="191" spans="7:12" x14ac:dyDescent="0.25">
      <c r="G191" t="s">
        <v>5539</v>
      </c>
      <c r="H191" t="s">
        <v>5952</v>
      </c>
      <c r="I191" s="104" t="s">
        <v>117</v>
      </c>
      <c r="J191" s="121"/>
      <c r="K191" s="121"/>
      <c r="L191" s="121"/>
    </row>
    <row r="192" spans="7:12" x14ac:dyDescent="0.25">
      <c r="G192" t="s">
        <v>5564</v>
      </c>
      <c r="H192" t="s">
        <v>5953</v>
      </c>
      <c r="I192" s="104" t="s">
        <v>117</v>
      </c>
      <c r="J192" s="104" t="s">
        <v>118</v>
      </c>
      <c r="K192" s="104"/>
      <c r="L192" s="121"/>
    </row>
    <row r="193" spans="7:12" x14ac:dyDescent="0.25">
      <c r="G193" t="s">
        <v>5586</v>
      </c>
      <c r="H193" t="s">
        <v>5954</v>
      </c>
      <c r="I193" s="104" t="s">
        <v>117</v>
      </c>
      <c r="J193" s="104" t="s">
        <v>118</v>
      </c>
      <c r="K193" s="104" t="s">
        <v>122</v>
      </c>
      <c r="L193" s="121"/>
    </row>
    <row r="194" spans="7:12" x14ac:dyDescent="0.25">
      <c r="G194" t="s">
        <v>5606</v>
      </c>
      <c r="H194" t="s">
        <v>5955</v>
      </c>
      <c r="I194" s="104" t="s">
        <v>117</v>
      </c>
      <c r="J194" s="104"/>
      <c r="K194" s="104" t="s">
        <v>122</v>
      </c>
      <c r="L194" s="121"/>
    </row>
    <row r="195" spans="7:12" x14ac:dyDescent="0.25">
      <c r="G195" t="s">
        <v>5624</v>
      </c>
      <c r="H195" t="s">
        <v>5956</v>
      </c>
      <c r="I195" s="104" t="s">
        <v>117</v>
      </c>
      <c r="J195" s="104" t="s">
        <v>118</v>
      </c>
      <c r="K195" s="104"/>
      <c r="L195" s="121"/>
    </row>
    <row r="196" spans="7:12" x14ac:dyDescent="0.25">
      <c r="G196" t="s">
        <v>5540</v>
      </c>
      <c r="H196" t="s">
        <v>5957</v>
      </c>
      <c r="I196" s="104" t="s">
        <v>117</v>
      </c>
      <c r="J196" s="104" t="s">
        <v>118</v>
      </c>
      <c r="K196" s="104"/>
      <c r="L196" s="121"/>
    </row>
    <row r="197" spans="7:12" x14ac:dyDescent="0.25">
      <c r="G197" t="s">
        <v>5565</v>
      </c>
      <c r="H197" t="s">
        <v>5958</v>
      </c>
      <c r="I197" s="104" t="s">
        <v>117</v>
      </c>
      <c r="J197" s="104" t="s">
        <v>118</v>
      </c>
      <c r="K197" s="104" t="s">
        <v>122</v>
      </c>
      <c r="L197" s="121"/>
    </row>
    <row r="198" spans="7:12" x14ac:dyDescent="0.25">
      <c r="G198" t="s">
        <v>5587</v>
      </c>
      <c r="H198" t="s">
        <v>5959</v>
      </c>
      <c r="I198" s="104"/>
      <c r="J198" s="104"/>
      <c r="K198" s="104"/>
      <c r="L198" s="104" t="s">
        <v>176</v>
      </c>
    </row>
    <row r="199" spans="7:12" x14ac:dyDescent="0.25">
      <c r="G199" t="s">
        <v>5607</v>
      </c>
      <c r="H199" t="s">
        <v>5960</v>
      </c>
      <c r="I199" s="104"/>
      <c r="J199" s="104" t="s">
        <v>118</v>
      </c>
      <c r="K199" s="104" t="s">
        <v>122</v>
      </c>
      <c r="L199" s="97" t="s">
        <v>176</v>
      </c>
    </row>
    <row r="200" spans="7:12" x14ac:dyDescent="0.25">
      <c r="G200" t="s">
        <v>5541</v>
      </c>
      <c r="H200" t="s">
        <v>5961</v>
      </c>
      <c r="I200" s="104" t="s">
        <v>117</v>
      </c>
      <c r="J200" s="104" t="s">
        <v>118</v>
      </c>
      <c r="K200" s="104" t="s">
        <v>122</v>
      </c>
      <c r="L200" s="121"/>
    </row>
    <row r="201" spans="7:12" x14ac:dyDescent="0.25">
      <c r="G201" t="s">
        <v>5566</v>
      </c>
      <c r="H201" t="s">
        <v>5962</v>
      </c>
      <c r="I201" s="104" t="s">
        <v>117</v>
      </c>
      <c r="J201" s="104" t="s">
        <v>118</v>
      </c>
      <c r="K201" s="104" t="s">
        <v>122</v>
      </c>
      <c r="L201" s="121"/>
    </row>
    <row r="202" spans="7:12" x14ac:dyDescent="0.25">
      <c r="G202" t="s">
        <v>5542</v>
      </c>
      <c r="H202" t="s">
        <v>5963</v>
      </c>
      <c r="I202" s="104" t="s">
        <v>117</v>
      </c>
      <c r="J202" s="104" t="s">
        <v>118</v>
      </c>
      <c r="K202" s="104"/>
      <c r="L202" s="121"/>
    </row>
    <row r="203" spans="7:12" x14ac:dyDescent="0.25">
      <c r="G203" t="s">
        <v>5567</v>
      </c>
      <c r="H203" t="s">
        <v>5964</v>
      </c>
      <c r="I203" s="104" t="s">
        <v>117</v>
      </c>
      <c r="J203" s="104" t="s">
        <v>118</v>
      </c>
      <c r="K203" s="104"/>
      <c r="L203" s="121"/>
    </row>
    <row r="204" spans="7:12" x14ac:dyDescent="0.25">
      <c r="G204" t="s">
        <v>5588</v>
      </c>
      <c r="H204" t="s">
        <v>5965</v>
      </c>
      <c r="I204" s="104" t="s">
        <v>117</v>
      </c>
      <c r="J204" s="104" t="s">
        <v>118</v>
      </c>
      <c r="K204" s="104" t="s">
        <v>122</v>
      </c>
      <c r="L204" s="121"/>
    </row>
    <row r="205" spans="7:12" x14ac:dyDescent="0.25">
      <c r="G205" t="s">
        <v>5608</v>
      </c>
      <c r="H205" t="s">
        <v>5966</v>
      </c>
      <c r="I205" s="104" t="s">
        <v>117</v>
      </c>
      <c r="J205" s="104" t="s">
        <v>118</v>
      </c>
      <c r="K205" s="104" t="s">
        <v>122</v>
      </c>
      <c r="L205" s="121"/>
    </row>
    <row r="206" spans="7:12" x14ac:dyDescent="0.25">
      <c r="G206" t="s">
        <v>5543</v>
      </c>
      <c r="H206" t="s">
        <v>5967</v>
      </c>
      <c r="I206" s="104" t="s">
        <v>117</v>
      </c>
      <c r="J206" s="104" t="s">
        <v>118</v>
      </c>
      <c r="K206" s="104"/>
      <c r="L206" s="121"/>
    </row>
    <row r="207" spans="7:12" x14ac:dyDescent="0.25">
      <c r="G207" t="s">
        <v>5568</v>
      </c>
      <c r="H207" t="s">
        <v>5968</v>
      </c>
      <c r="I207" s="104" t="s">
        <v>117</v>
      </c>
      <c r="J207" s="104" t="s">
        <v>118</v>
      </c>
      <c r="K207" s="104" t="s">
        <v>122</v>
      </c>
      <c r="L207" s="121"/>
    </row>
    <row r="208" spans="7:12" x14ac:dyDescent="0.25">
      <c r="G208" t="s">
        <v>5589</v>
      </c>
      <c r="H208" t="s">
        <v>5969</v>
      </c>
      <c r="I208" s="104" t="s">
        <v>117</v>
      </c>
      <c r="J208" s="104" t="s">
        <v>118</v>
      </c>
      <c r="K208" s="104" t="s">
        <v>122</v>
      </c>
      <c r="L208" s="121"/>
    </row>
    <row r="209" spans="7:12" x14ac:dyDescent="0.25">
      <c r="G209" t="s">
        <v>5544</v>
      </c>
      <c r="H209" t="s">
        <v>5970</v>
      </c>
      <c r="I209" s="104" t="s">
        <v>117</v>
      </c>
      <c r="J209" s="104"/>
      <c r="K209" s="104"/>
      <c r="L209" s="121"/>
    </row>
    <row r="210" spans="7:12" x14ac:dyDescent="0.25">
      <c r="G210" t="s">
        <v>5569</v>
      </c>
      <c r="H210" t="s">
        <v>5971</v>
      </c>
      <c r="I210" s="104" t="s">
        <v>117</v>
      </c>
      <c r="J210" s="104" t="s">
        <v>118</v>
      </c>
      <c r="K210" s="104" t="s">
        <v>122</v>
      </c>
      <c r="L210" s="121"/>
    </row>
    <row r="211" spans="7:12" x14ac:dyDescent="0.25">
      <c r="G211" t="s">
        <v>5590</v>
      </c>
      <c r="H211" t="s">
        <v>5972</v>
      </c>
      <c r="I211" s="104" t="s">
        <v>117</v>
      </c>
      <c r="J211" s="104" t="s">
        <v>118</v>
      </c>
      <c r="K211" s="104" t="s">
        <v>122</v>
      </c>
      <c r="L211" s="97"/>
    </row>
    <row r="212" spans="7:12" x14ac:dyDescent="0.25">
      <c r="G212" t="s">
        <v>5609</v>
      </c>
      <c r="H212" t="s">
        <v>5973</v>
      </c>
      <c r="I212" s="104"/>
      <c r="J212" s="104"/>
      <c r="K212" s="104"/>
      <c r="L212" s="104" t="s">
        <v>176</v>
      </c>
    </row>
    <row r="213" spans="7:12" x14ac:dyDescent="0.25">
      <c r="G213" t="s">
        <v>5545</v>
      </c>
      <c r="H213" t="s">
        <v>5974</v>
      </c>
      <c r="I213" s="104" t="s">
        <v>117</v>
      </c>
      <c r="J213" s="104" t="s">
        <v>118</v>
      </c>
      <c r="K213" s="104"/>
      <c r="L213" s="121"/>
    </row>
    <row r="214" spans="7:12" x14ac:dyDescent="0.25">
      <c r="G214" t="s">
        <v>5570</v>
      </c>
      <c r="H214" t="s">
        <v>5975</v>
      </c>
      <c r="I214" s="104" t="s">
        <v>117</v>
      </c>
      <c r="J214" s="104" t="s">
        <v>118</v>
      </c>
      <c r="K214" s="104"/>
      <c r="L214" s="121"/>
    </row>
    <row r="215" spans="7:12" x14ac:dyDescent="0.25">
      <c r="G215" t="s">
        <v>5591</v>
      </c>
      <c r="H215" t="s">
        <v>5976</v>
      </c>
      <c r="I215" s="104" t="s">
        <v>117</v>
      </c>
      <c r="J215" s="110" t="s">
        <v>118</v>
      </c>
      <c r="K215" s="104"/>
      <c r="L215" s="121"/>
    </row>
    <row r="216" spans="7:12" x14ac:dyDescent="0.25">
      <c r="G216" t="s">
        <v>5610</v>
      </c>
      <c r="H216" t="s">
        <v>5977</v>
      </c>
      <c r="I216" s="104" t="s">
        <v>117</v>
      </c>
      <c r="J216" s="104" t="s">
        <v>118</v>
      </c>
      <c r="K216" s="104"/>
      <c r="L216" s="121"/>
    </row>
    <row r="217" spans="7:12" x14ac:dyDescent="0.25">
      <c r="G217" t="s">
        <v>5625</v>
      </c>
      <c r="H217" t="s">
        <v>5978</v>
      </c>
      <c r="I217" s="104" t="s">
        <v>117</v>
      </c>
      <c r="J217" s="104" t="s">
        <v>118</v>
      </c>
      <c r="K217" s="104"/>
      <c r="L217" s="121"/>
    </row>
    <row r="218" spans="7:12" x14ac:dyDescent="0.25">
      <c r="G218" t="s">
        <v>5639</v>
      </c>
      <c r="H218" t="s">
        <v>5979</v>
      </c>
      <c r="I218" s="104" t="s">
        <v>117</v>
      </c>
      <c r="J218" s="104" t="s">
        <v>118</v>
      </c>
      <c r="K218" s="104"/>
      <c r="L218" s="121"/>
    </row>
    <row r="219" spans="7:12" x14ac:dyDescent="0.25">
      <c r="G219" t="s">
        <v>5546</v>
      </c>
      <c r="H219" t="s">
        <v>5769</v>
      </c>
      <c r="I219" s="104" t="s">
        <v>117</v>
      </c>
      <c r="J219" s="104"/>
      <c r="K219" s="104" t="s">
        <v>122</v>
      </c>
      <c r="L219" s="121"/>
    </row>
    <row r="220" spans="7:12" x14ac:dyDescent="0.25">
      <c r="G220" t="s">
        <v>5571</v>
      </c>
      <c r="H220" t="s">
        <v>5980</v>
      </c>
      <c r="I220" s="104" t="s">
        <v>117</v>
      </c>
      <c r="J220" s="104"/>
      <c r="K220" s="110" t="s">
        <v>122</v>
      </c>
      <c r="L220" s="121"/>
    </row>
    <row r="221" spans="7:12" x14ac:dyDescent="0.25">
      <c r="G221" t="s">
        <v>5547</v>
      </c>
      <c r="H221" t="s">
        <v>5981</v>
      </c>
      <c r="I221" s="97" t="s">
        <v>117</v>
      </c>
      <c r="J221" s="121"/>
      <c r="K221" s="110" t="s">
        <v>122</v>
      </c>
      <c r="L221" s="121"/>
    </row>
    <row r="222" spans="7:12" x14ac:dyDescent="0.25">
      <c r="G222" s="14" t="s">
        <v>5982</v>
      </c>
      <c r="H222" t="s">
        <v>5525</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7BE770E7-481D-4463-A7D8-DB99DD51502C}">
  <ds:schemaRefs>
    <ds:schemaRef ds:uri="http://schemas.microsoft.com/sharepoint/v3/contenttype/forms"/>
  </ds:schemaRefs>
</ds:datastoreItem>
</file>

<file path=customXml/itemProps2.xml><?xml version="1.0" encoding="utf-8"?>
<ds:datastoreItem xmlns:ds="http://schemas.openxmlformats.org/officeDocument/2006/customXml" ds:itemID="{AC4B1FF5-AA3F-4205-976F-AF860B988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6C5C91-F355-49BB-9694-6916FF4B8FEB}">
  <ds:schemaRefs>
    <ds:schemaRef ds:uri="http://purl.org/dc/terms/"/>
    <ds:schemaRef ds:uri="http://purl.org/dc/elements/1.1/"/>
    <ds:schemaRef ds:uri="d0b664d8-6db7-42e5-a536-11f1146fb191"/>
    <ds:schemaRef ds:uri="d35c3eee-87c5-428e-a721-e6dae76e62db"/>
    <ds:schemaRef ds:uri="http://schemas.microsoft.com/office/2006/metadata/properties"/>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Sandra Veronica Barba Villalobos</cp:lastModifiedBy>
  <cp:revision/>
  <cp:lastPrinted>2024-04-04T19:49:54Z</cp:lastPrinted>
  <dcterms:created xsi:type="dcterms:W3CDTF">2011-06-15T18:07:32Z</dcterms:created>
  <dcterms:modified xsi:type="dcterms:W3CDTF">2024-12-17T18:48:58Z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